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Commun_Scolarite\Règlements &amp; MCCC-Actualisation annuelle\MCCC-Actualisation annuelle\25-26-MCCC-Actualisation\25-26-MCCC-La Prépa des INP\"/>
    </mc:Choice>
  </mc:AlternateContent>
  <xr:revisionPtr revIDLastSave="0" documentId="13_ncr:1_{B92BBAEA-89FD-4BF3-9FBA-D03B3854FF0D}" xr6:coauthVersionLast="36" xr6:coauthVersionMax="36" xr10:uidLastSave="{00000000-0000-0000-0000-000000000000}"/>
  <bookViews>
    <workbookView xWindow="0" yWindow="0" windowWidth="19200" windowHeight="8960" activeTab="8" xr2:uid="{00000000-000D-0000-FFFF-FFFF00000000}"/>
  </bookViews>
  <sheets>
    <sheet name="S1" sheetId="13" r:id="rId1"/>
    <sheet name="S2" sheetId="14" r:id="rId2"/>
    <sheet name="S3" sheetId="3" r:id="rId3"/>
    <sheet name="S4" sheetId="17" r:id="rId4"/>
    <sheet name="HNS1" sheetId="23" r:id="rId5"/>
    <sheet name="HNS2" sheetId="24" r:id="rId6"/>
    <sheet name="HNS3" sheetId="18" r:id="rId7"/>
    <sheet name="HNS4" sheetId="19" r:id="rId8"/>
    <sheet name="HNS5" sheetId="20" r:id="rId9"/>
    <sheet name="HNS6" sheetId="21" r:id="rId10"/>
  </sheets>
  <definedNames>
    <definedName name="_xlnm.Print_Area" localSheetId="4">'HNS1'!$A$1:$I$10</definedName>
    <definedName name="_xlnm.Print_Area" localSheetId="5">'HNS2'!$A$1:$H$10</definedName>
    <definedName name="_xlnm.Print_Area" localSheetId="6">'HNS3'!$A$1:$I$13</definedName>
    <definedName name="_xlnm.Print_Area" localSheetId="7">'HNS4'!$A$1:$I$12</definedName>
    <definedName name="_xlnm.Print_Area" localSheetId="8">'HNS5'!$A$1:$I$21</definedName>
    <definedName name="_xlnm.Print_Area" localSheetId="9">'HNS6'!$A$1:$I$13</definedName>
    <definedName name="_xlnm.Print_Area" localSheetId="0">'S1'!$A$1:$I$14</definedName>
    <definedName name="_xlnm.Print_Area" localSheetId="1">'S2'!$A$1:$H$14</definedName>
    <definedName name="_xlnm.Print_Area" localSheetId="2">'S3'!$A$1:$I$24</definedName>
    <definedName name="_xlnm.Print_Area" localSheetId="3">'S4'!$A$1:$I$16</definedName>
  </definedNames>
  <calcPr calcId="191029"/>
</workbook>
</file>

<file path=xl/calcChain.xml><?xml version="1.0" encoding="utf-8"?>
<calcChain xmlns="http://schemas.openxmlformats.org/spreadsheetml/2006/main">
  <c r="G10" i="19" l="1"/>
  <c r="G9" i="19"/>
  <c r="G8" i="19"/>
  <c r="G7" i="19"/>
  <c r="F7" i="19"/>
  <c r="E7" i="19"/>
  <c r="F12" i="14"/>
  <c r="F10" i="14"/>
  <c r="F9" i="14"/>
  <c r="F8" i="14"/>
  <c r="F7" i="14"/>
  <c r="E6" i="14"/>
  <c r="D6" i="14"/>
  <c r="F6" i="14" s="1"/>
  <c r="D5" i="14"/>
  <c r="F5" i="14" s="1"/>
  <c r="F4" i="14"/>
  <c r="D4" i="14"/>
  <c r="G12" i="13"/>
  <c r="G10" i="13"/>
  <c r="G9" i="13"/>
  <c r="G8" i="13"/>
  <c r="G7" i="13"/>
  <c r="E6" i="13"/>
  <c r="G6" i="13" s="1"/>
  <c r="E5" i="13"/>
  <c r="G5" i="13" s="1"/>
  <c r="E4" i="13"/>
  <c r="G4" i="13" s="1"/>
  <c r="E4" i="20" l="1"/>
  <c r="I24" i="3" l="1"/>
  <c r="H24" i="3"/>
  <c r="G24" i="3"/>
  <c r="F24" i="3"/>
  <c r="E6" i="3"/>
  <c r="I16" i="17"/>
  <c r="H16" i="17"/>
  <c r="G16" i="17"/>
  <c r="F16" i="17"/>
  <c r="E14" i="17"/>
  <c r="E13" i="17"/>
  <c r="E12" i="17"/>
  <c r="E16" i="17" s="1"/>
  <c r="E11" i="17"/>
  <c r="I13" i="21"/>
  <c r="H13" i="21"/>
  <c r="G13" i="21"/>
  <c r="F13" i="21"/>
  <c r="E13" i="21"/>
  <c r="E11" i="21"/>
  <c r="E10" i="21"/>
  <c r="E9" i="21"/>
  <c r="E8" i="21"/>
  <c r="I21" i="20"/>
  <c r="H21" i="20"/>
  <c r="G21" i="20"/>
  <c r="F21" i="20"/>
  <c r="E21" i="20"/>
  <c r="E24" i="3" l="1"/>
  <c r="I10" i="23"/>
  <c r="E10" i="23" l="1"/>
  <c r="E14" i="13" l="1"/>
  <c r="D14" i="14"/>
  <c r="H10" i="24" l="1"/>
  <c r="I12" i="19" l="1"/>
  <c r="H12" i="19" l="1"/>
  <c r="G12" i="19"/>
  <c r="F12" i="19"/>
  <c r="I13" i="18"/>
  <c r="H13" i="18"/>
  <c r="G13" i="18"/>
  <c r="F13" i="18"/>
  <c r="E13" i="18"/>
  <c r="E12" i="19" l="1"/>
</calcChain>
</file>

<file path=xl/sharedStrings.xml><?xml version="1.0" encoding="utf-8"?>
<sst xmlns="http://schemas.openxmlformats.org/spreadsheetml/2006/main" count="403" uniqueCount="139">
  <si>
    <t>Mathématiques S3</t>
  </si>
  <si>
    <t>Informatique S3</t>
  </si>
  <si>
    <t>Informatique S4</t>
  </si>
  <si>
    <t>Coefficient</t>
  </si>
  <si>
    <t>Crédits ECTS</t>
  </si>
  <si>
    <t>Remédiation (h)</t>
  </si>
  <si>
    <t>Temps de travail total (h)</t>
  </si>
  <si>
    <t>Mathématiques S1</t>
  </si>
  <si>
    <t>Période</t>
  </si>
  <si>
    <t>S1</t>
  </si>
  <si>
    <t>Evaluation (h)</t>
  </si>
  <si>
    <t>S2</t>
  </si>
  <si>
    <t>Mathématiques S2</t>
  </si>
  <si>
    <t>Physique S1</t>
  </si>
  <si>
    <t>Physique S2</t>
  </si>
  <si>
    <t>Chimie S1</t>
  </si>
  <si>
    <t>Chimie S2</t>
  </si>
  <si>
    <t>Informatique S1</t>
  </si>
  <si>
    <t>Informatique S2</t>
  </si>
  <si>
    <t xml:space="preserve">S1 </t>
  </si>
  <si>
    <t>Biologie S1</t>
  </si>
  <si>
    <t>Biologie S2</t>
  </si>
  <si>
    <t>SHS S1</t>
  </si>
  <si>
    <t>UE</t>
  </si>
  <si>
    <t>Matières:
Descriptif des modalités d'évaluation</t>
  </si>
  <si>
    <t>Total S1</t>
  </si>
  <si>
    <t>Temps présentiel (h)</t>
  </si>
  <si>
    <t>Total S2</t>
  </si>
  <si>
    <t>SHS S2</t>
  </si>
  <si>
    <t>ECTS reportés en HN2A</t>
  </si>
  <si>
    <t>Modalité de contrôle - 2A - Semestre 3</t>
  </si>
  <si>
    <t>S3</t>
  </si>
  <si>
    <t>TC ou Electif</t>
  </si>
  <si>
    <t>TC</t>
  </si>
  <si>
    <t>Physique S3</t>
  </si>
  <si>
    <t>Chimie S3</t>
  </si>
  <si>
    <t>SHS S3</t>
  </si>
  <si>
    <t xml:space="preserve">TC </t>
  </si>
  <si>
    <t>E</t>
  </si>
  <si>
    <t>Electif S3</t>
  </si>
  <si>
    <t>Total S3</t>
  </si>
  <si>
    <t>Mathématiques S4</t>
  </si>
  <si>
    <t>Physique S4</t>
  </si>
  <si>
    <t>S4</t>
  </si>
  <si>
    <t>Projet scientifique S4</t>
  </si>
  <si>
    <t>SHS S4</t>
  </si>
  <si>
    <t>Thèmes S4</t>
  </si>
  <si>
    <t>Total S4</t>
  </si>
  <si>
    <t>Total HNS2</t>
  </si>
  <si>
    <t>Total HNS1</t>
  </si>
  <si>
    <t>Modalité de contrôle - 2A - Semestre 4</t>
  </si>
  <si>
    <t>Stage S4</t>
  </si>
  <si>
    <t>Modalité de contrôle - HN2A - Semestre HNS3</t>
  </si>
  <si>
    <t>SHS HNS3</t>
  </si>
  <si>
    <t>Projet Personnel Professionnel S1</t>
  </si>
  <si>
    <t>"0.5"</t>
  </si>
  <si>
    <t>ECTS décomptés en HN2A</t>
  </si>
  <si>
    <t>Modalités de contrôle - 1A - Semestre 1</t>
  </si>
  <si>
    <t>Modalités de contrôle - 1A - Semestre 2</t>
  </si>
  <si>
    <t>Modalités de contrôle - HNS1</t>
  </si>
  <si>
    <t>"1"</t>
  </si>
  <si>
    <t>Modalités de contrôle - HNS2</t>
  </si>
  <si>
    <t xml:space="preserve">PPP S2
</t>
  </si>
  <si>
    <t>SHS HNS4</t>
  </si>
  <si>
    <t>Modalité de contrôle - HN2A - Semestre HNS4</t>
  </si>
  <si>
    <t>Modalité de contrôle - HN3A - Semestre HNS5</t>
  </si>
  <si>
    <t>Modalité de contrôle - HN3A - Semestre HNS6</t>
  </si>
  <si>
    <t>SHS HNS5</t>
  </si>
  <si>
    <t>SHS HNS6</t>
  </si>
  <si>
    <t>Total HNS6</t>
  </si>
  <si>
    <t>Total HNS5</t>
  </si>
  <si>
    <t>Total HNS4</t>
  </si>
  <si>
    <t>Total HNS3</t>
  </si>
  <si>
    <t>S5</t>
  </si>
  <si>
    <t>S6</t>
  </si>
  <si>
    <t>Epreuve Commune</t>
  </si>
  <si>
    <t>Epreuves Communes</t>
  </si>
  <si>
    <t>cc = Exposé en groupe - Innovative Technology, Written Opinion Essay (essai d'opinion écrit), Participation, Quiz (grammaire et vocabulaire), Participation, compte rendu TP, note de TP</t>
  </si>
  <si>
    <t xml:space="preserve">5 notes de DS + 1 note de CC </t>
  </si>
  <si>
    <t>4 notes de DS + 1 note de CC</t>
  </si>
  <si>
    <t>1 note de DS</t>
  </si>
  <si>
    <r>
      <rPr>
        <b/>
        <i/>
        <sz val="11"/>
        <color theme="0" tint="-0.499984740745262"/>
        <rFont val="Calibri"/>
        <family val="2"/>
        <scheme val="minor"/>
      </rPr>
      <t xml:space="preserve">LV2 (All, Esp, Ita)
</t>
    </r>
    <r>
      <rPr>
        <sz val="11"/>
        <color theme="1"/>
        <rFont val="Calibri"/>
        <family val="2"/>
        <scheme val="minor"/>
      </rPr>
      <t>1 note de DS + CC</t>
    </r>
  </si>
  <si>
    <r>
      <rPr>
        <b/>
        <i/>
        <sz val="11"/>
        <color theme="0" tint="-0.499984740745262"/>
        <rFont val="Calibri"/>
        <family val="2"/>
        <scheme val="minor"/>
      </rPr>
      <t xml:space="preserve">Projet Personnel Professionnel
</t>
    </r>
    <r>
      <rPr>
        <sz val="11"/>
        <rFont val="Calibri"/>
        <family val="2"/>
        <scheme val="minor"/>
      </rPr>
      <t>Pas d'évaluation</t>
    </r>
  </si>
  <si>
    <r>
      <rPr>
        <b/>
        <i/>
        <sz val="11"/>
        <color theme="0" tint="-0.499984740745262"/>
        <rFont val="Calibri"/>
        <family val="2"/>
        <scheme val="minor"/>
      </rPr>
      <t>Culture Générale</t>
    </r>
    <r>
      <rPr>
        <sz val="11"/>
        <color theme="1"/>
        <rFont val="Calibri"/>
        <family val="2"/>
        <scheme val="minor"/>
      </rPr>
      <t xml:space="preserve">
1 note de DS  + 1 note de CC</t>
    </r>
  </si>
  <si>
    <r>
      <rPr>
        <b/>
        <i/>
        <sz val="11"/>
        <color theme="0" tint="-0.499984740745262"/>
        <rFont val="Calibri"/>
        <family val="2"/>
        <scheme val="minor"/>
      </rPr>
      <t xml:space="preserve">Sport </t>
    </r>
    <r>
      <rPr>
        <sz val="11"/>
        <color theme="1"/>
        <rFont val="Calibri"/>
        <family val="2"/>
        <scheme val="minor"/>
      </rPr>
      <t xml:space="preserve">
1 note de CC </t>
    </r>
  </si>
  <si>
    <t>5 notes de DS + 1 note de CC</t>
  </si>
  <si>
    <t>2 notes de DS + 1 note de CC</t>
  </si>
  <si>
    <t xml:space="preserve">1 note de DS + 1 note CC </t>
  </si>
  <si>
    <r>
      <rPr>
        <b/>
        <i/>
        <sz val="11"/>
        <color theme="0" tint="-0.499984740745262"/>
        <rFont val="Calibri"/>
        <family val="2"/>
        <scheme val="minor"/>
      </rPr>
      <t>Economie</t>
    </r>
    <r>
      <rPr>
        <sz val="11"/>
        <color theme="1"/>
        <rFont val="Calibri"/>
        <family val="2"/>
        <scheme val="minor"/>
      </rPr>
      <t xml:space="preserve">
1 note de DS 
</t>
    </r>
  </si>
  <si>
    <r>
      <rPr>
        <b/>
        <i/>
        <sz val="11"/>
        <color theme="0" tint="-0.499984740745262"/>
        <rFont val="Calibri"/>
        <family val="2"/>
        <scheme val="minor"/>
      </rPr>
      <t xml:space="preserve">Sport </t>
    </r>
    <r>
      <rPr>
        <sz val="11"/>
        <color theme="1"/>
        <rFont val="Calibri"/>
        <family val="2"/>
        <scheme val="minor"/>
      </rPr>
      <t xml:space="preserve">
</t>
    </r>
    <r>
      <rPr>
        <sz val="11"/>
        <rFont val="Calibri"/>
        <family val="2"/>
        <scheme val="minor"/>
      </rPr>
      <t xml:space="preserve">1 note de CC </t>
    </r>
  </si>
  <si>
    <r>
      <rPr>
        <b/>
        <i/>
        <sz val="11"/>
        <color theme="0" tint="-0.499984740745262"/>
        <rFont val="Calibri"/>
        <family val="2"/>
        <scheme val="minor"/>
      </rPr>
      <t>Economie</t>
    </r>
    <r>
      <rPr>
        <sz val="11"/>
        <color theme="1"/>
        <rFont val="Calibri"/>
        <family val="2"/>
        <scheme val="minor"/>
      </rPr>
      <t xml:space="preserve">
1 note de DS </t>
    </r>
  </si>
  <si>
    <r>
      <rPr>
        <b/>
        <i/>
        <sz val="11"/>
        <color theme="0" tint="-0.499984740745262"/>
        <rFont val="Calibri"/>
        <family val="2"/>
        <scheme val="minor"/>
      </rPr>
      <t xml:space="preserve">LV2 (Alld, Esp, Ita, Esp déb.)
</t>
    </r>
    <r>
      <rPr>
        <sz val="11"/>
        <rFont val="Calibri"/>
        <family val="2"/>
        <scheme val="minor"/>
      </rPr>
      <t>1 note de CC</t>
    </r>
  </si>
  <si>
    <t>1 note de DS  + 1 note de CC</t>
  </si>
  <si>
    <t>1 note (1 DS + cc)</t>
  </si>
  <si>
    <t>1 note (1 DS)</t>
  </si>
  <si>
    <r>
      <rPr>
        <b/>
        <i/>
        <sz val="11"/>
        <color theme="0" tint="-0.499984740745262"/>
        <rFont val="Calibri"/>
        <family val="2"/>
        <scheme val="minor"/>
      </rPr>
      <t>Anglais S3</t>
    </r>
    <r>
      <rPr>
        <sz val="11"/>
        <color theme="1"/>
        <rFont val="Calibri"/>
        <family val="2"/>
        <scheme val="minor"/>
      </rPr>
      <t xml:space="preserve">
1 note (1 DS + cc)</t>
    </r>
  </si>
  <si>
    <r>
      <t xml:space="preserve">LV2 S3
</t>
    </r>
    <r>
      <rPr>
        <sz val="11"/>
        <rFont val="Calibri"/>
        <family val="2"/>
        <scheme val="minor"/>
      </rPr>
      <t>1 note (1 DS + cc)</t>
    </r>
  </si>
  <si>
    <r>
      <rPr>
        <b/>
        <i/>
        <sz val="11"/>
        <color theme="0" tint="-0.499984740745262"/>
        <rFont val="Calibri"/>
        <family val="2"/>
        <scheme val="minor"/>
      </rPr>
      <t>Economie / sociologie des organisations</t>
    </r>
    <r>
      <rPr>
        <sz val="11"/>
        <color theme="1"/>
        <rFont val="Calibri"/>
        <family val="2"/>
        <scheme val="minor"/>
      </rPr>
      <t xml:space="preserve">
1 note (1 DS)</t>
    </r>
  </si>
  <si>
    <r>
      <rPr>
        <b/>
        <i/>
        <sz val="11"/>
        <color theme="0" tint="-0.499984740745262"/>
        <rFont val="Calibri"/>
        <family val="2"/>
        <scheme val="minor"/>
      </rPr>
      <t>Sport S3</t>
    </r>
    <r>
      <rPr>
        <sz val="11"/>
        <color theme="1"/>
        <rFont val="Calibri"/>
        <family val="2"/>
        <scheme val="minor"/>
      </rPr>
      <t xml:space="preserve">
1 note (cc)</t>
    </r>
  </si>
  <si>
    <r>
      <rPr>
        <b/>
        <i/>
        <sz val="11"/>
        <color theme="0" tint="-0.499984740745262"/>
        <rFont val="Calibri"/>
        <family val="2"/>
        <scheme val="minor"/>
      </rPr>
      <t>Projet Personnel Professionnel S3</t>
    </r>
    <r>
      <rPr>
        <b/>
        <i/>
        <sz val="11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 xml:space="preserve">1 note (rapport écrit) </t>
    </r>
  </si>
  <si>
    <t>1 note (rapport + soutenance + note personnelle)</t>
  </si>
  <si>
    <r>
      <rPr>
        <b/>
        <i/>
        <sz val="11"/>
        <color theme="0" tint="-0.499984740745262"/>
        <rFont val="Calibri"/>
        <family val="2"/>
        <scheme val="minor"/>
      </rPr>
      <t>Anglais S4</t>
    </r>
    <r>
      <rPr>
        <sz val="11"/>
        <color theme="1"/>
        <rFont val="Calibri"/>
        <family val="2"/>
        <scheme val="minor"/>
      </rPr>
      <t xml:space="preserve">
1 note (</t>
    </r>
    <r>
      <rPr>
        <sz val="11"/>
        <rFont val="Calibri"/>
        <family val="2"/>
        <scheme val="minor"/>
      </rPr>
      <t>cc)</t>
    </r>
  </si>
  <si>
    <r>
      <t xml:space="preserve">LV2 S4
</t>
    </r>
    <r>
      <rPr>
        <sz val="11"/>
        <rFont val="Calibri"/>
        <family val="2"/>
        <scheme val="minor"/>
      </rPr>
      <t>1 note (cc)</t>
    </r>
  </si>
  <si>
    <r>
      <rPr>
        <b/>
        <i/>
        <sz val="11"/>
        <color theme="0" tint="-0.499984740745262"/>
        <rFont val="Calibri"/>
        <family val="2"/>
        <scheme val="minor"/>
      </rPr>
      <t>Sport S4</t>
    </r>
    <r>
      <rPr>
        <sz val="11"/>
        <color theme="1"/>
        <rFont val="Calibri"/>
        <family val="2"/>
        <scheme val="minor"/>
      </rPr>
      <t xml:space="preserve">
1 note (cc)</t>
    </r>
  </si>
  <si>
    <r>
      <t xml:space="preserve">Thème 1
</t>
    </r>
    <r>
      <rPr>
        <b/>
        <i/>
        <sz val="11"/>
        <color theme="0" tint="-0.499984740745262"/>
        <rFont val="Calibri"/>
        <family val="2"/>
        <scheme val="minor"/>
      </rPr>
      <t>G. Procédés</t>
    </r>
    <r>
      <rPr>
        <b/>
        <sz val="11"/>
        <rFont val="Calibri"/>
        <family val="2"/>
        <scheme val="minor"/>
      </rPr>
      <t xml:space="preserve">: </t>
    </r>
    <r>
      <rPr>
        <sz val="11"/>
        <rFont val="Calibri"/>
        <family val="2"/>
        <scheme val="minor"/>
      </rPr>
      <t>DS 2h + cc</t>
    </r>
    <r>
      <rPr>
        <b/>
        <sz val="11"/>
        <rFont val="Calibri"/>
        <family val="2"/>
        <scheme val="minor"/>
      </rPr>
      <t xml:space="preserve">
</t>
    </r>
    <r>
      <rPr>
        <b/>
        <i/>
        <sz val="11"/>
        <color theme="0" tint="-0.499984740745262"/>
        <rFont val="Calibri"/>
        <family val="2"/>
        <scheme val="minor"/>
      </rPr>
      <t>Maths F 1</t>
    </r>
    <r>
      <rPr>
        <b/>
        <sz val="11"/>
        <rFont val="Calibri"/>
        <family val="2"/>
        <scheme val="minor"/>
      </rPr>
      <t xml:space="preserve">: </t>
    </r>
    <r>
      <rPr>
        <sz val="11"/>
        <rFont val="Calibri"/>
        <family val="2"/>
        <scheme val="minor"/>
      </rPr>
      <t>2 notes (2 DS + cc)</t>
    </r>
    <r>
      <rPr>
        <b/>
        <sz val="11"/>
        <rFont val="Calibri"/>
        <family val="2"/>
        <scheme val="minor"/>
      </rPr>
      <t xml:space="preserve">
</t>
    </r>
    <r>
      <rPr>
        <b/>
        <i/>
        <sz val="11"/>
        <color theme="0" tint="-0.499984740745262"/>
        <rFont val="Calibri"/>
        <family val="2"/>
        <scheme val="minor"/>
      </rPr>
      <t>Physique contemporaine</t>
    </r>
    <r>
      <rPr>
        <b/>
        <sz val="11"/>
        <rFont val="Calibri"/>
        <family val="2"/>
        <scheme val="minor"/>
      </rPr>
      <t>:</t>
    </r>
    <r>
      <rPr>
        <sz val="11"/>
        <rFont val="Calibri"/>
        <family val="2"/>
        <scheme val="minor"/>
      </rPr>
      <t xml:space="preserve"> 2 notes (2 DS + cc)</t>
    </r>
  </si>
  <si>
    <r>
      <t xml:space="preserve">Thème 2
</t>
    </r>
    <r>
      <rPr>
        <b/>
        <i/>
        <sz val="11"/>
        <color theme="0" tint="-0.499984740745262"/>
        <rFont val="Calibri"/>
        <family val="2"/>
        <scheme val="minor"/>
      </rPr>
      <t>G. industriel</t>
    </r>
    <r>
      <rPr>
        <b/>
        <sz val="11"/>
        <color theme="1"/>
        <rFont val="Calibri"/>
        <family val="2"/>
        <scheme val="minor"/>
      </rPr>
      <t xml:space="preserve">: </t>
    </r>
    <r>
      <rPr>
        <sz val="11"/>
        <color theme="1"/>
        <rFont val="Calibri"/>
        <family val="2"/>
        <scheme val="minor"/>
      </rPr>
      <t>2 notes (2 DS + cc)</t>
    </r>
    <r>
      <rPr>
        <b/>
        <sz val="11"/>
        <color theme="1"/>
        <rFont val="Calibri"/>
        <family val="2"/>
        <scheme val="minor"/>
      </rPr>
      <t xml:space="preserve">
</t>
    </r>
    <r>
      <rPr>
        <b/>
        <i/>
        <sz val="11"/>
        <color theme="0" tint="-0.499984740745262"/>
        <rFont val="Calibri"/>
        <family val="2"/>
        <scheme val="minor"/>
      </rPr>
      <t>Méca Mil. Cont.</t>
    </r>
    <r>
      <rPr>
        <sz val="11"/>
        <color theme="1"/>
        <rFont val="Calibri"/>
        <family val="2"/>
        <scheme val="minor"/>
      </rPr>
      <t>: 2 notes (2 DS + cc)</t>
    </r>
    <r>
      <rPr>
        <b/>
        <sz val="11"/>
        <color theme="1"/>
        <rFont val="Calibri"/>
        <family val="2"/>
        <scheme val="minor"/>
      </rPr>
      <t xml:space="preserve">
</t>
    </r>
    <r>
      <rPr>
        <b/>
        <i/>
        <sz val="11"/>
        <color theme="0" tint="-0.499984740745262"/>
        <rFont val="Calibri"/>
        <family val="2"/>
        <scheme val="minor"/>
      </rPr>
      <t>Electronique</t>
    </r>
    <r>
      <rPr>
        <b/>
        <sz val="11"/>
        <color theme="1"/>
        <rFont val="Calibri"/>
        <family val="2"/>
        <scheme val="minor"/>
      </rPr>
      <t xml:space="preserve">: </t>
    </r>
    <r>
      <rPr>
        <sz val="11"/>
        <color theme="1"/>
        <rFont val="Calibri"/>
        <family val="2"/>
        <scheme val="minor"/>
      </rPr>
      <t>2 notes (2 DS + cc)</t>
    </r>
  </si>
  <si>
    <r>
      <t xml:space="preserve">Thème 4
</t>
    </r>
    <r>
      <rPr>
        <b/>
        <i/>
        <sz val="11"/>
        <color theme="0" tint="-0.499984740745262"/>
        <rFont val="Calibri"/>
        <family val="2"/>
        <scheme val="minor"/>
      </rPr>
      <t>Informatique</t>
    </r>
    <r>
      <rPr>
        <b/>
        <sz val="11"/>
        <color theme="1"/>
        <rFont val="Calibri"/>
        <family val="2"/>
        <scheme val="minor"/>
      </rPr>
      <t xml:space="preserve">: </t>
    </r>
    <r>
      <rPr>
        <sz val="11"/>
        <color theme="1"/>
        <rFont val="Calibri"/>
        <family val="2"/>
        <scheme val="minor"/>
      </rPr>
      <t>2 notes (2 DS + cc)</t>
    </r>
    <r>
      <rPr>
        <b/>
        <sz val="11"/>
        <color theme="1"/>
        <rFont val="Calibri"/>
        <family val="2"/>
        <scheme val="minor"/>
      </rPr>
      <t xml:space="preserve">
</t>
    </r>
    <r>
      <rPr>
        <b/>
        <i/>
        <sz val="11"/>
        <color theme="0" tint="-0.499984740745262"/>
        <rFont val="Calibri"/>
        <family val="2"/>
        <scheme val="minor"/>
      </rPr>
      <t>Ondes et matière</t>
    </r>
    <r>
      <rPr>
        <b/>
        <sz val="11"/>
        <color theme="1"/>
        <rFont val="Calibri"/>
        <family val="2"/>
        <scheme val="minor"/>
      </rPr>
      <t xml:space="preserve">: </t>
    </r>
    <r>
      <rPr>
        <sz val="11"/>
        <rFont val="Calibri"/>
        <family val="2"/>
        <scheme val="minor"/>
      </rPr>
      <t>2 notes (2 DS + cc)</t>
    </r>
    <r>
      <rPr>
        <sz val="11"/>
        <color rgb="FFFF0000"/>
        <rFont val="Calibri"/>
        <family val="2"/>
        <scheme val="minor"/>
      </rPr>
      <t xml:space="preserve">
</t>
    </r>
    <r>
      <rPr>
        <b/>
        <i/>
        <sz val="11"/>
        <color theme="0" tint="-0.499984740745262"/>
        <rFont val="Calibri"/>
        <family val="2"/>
        <scheme val="minor"/>
      </rPr>
      <t>Transfo matière</t>
    </r>
    <r>
      <rPr>
        <sz val="11"/>
        <rFont val="Calibri"/>
        <family val="2"/>
        <scheme val="minor"/>
      </rPr>
      <t>: 2 notes (2 DS + cc)</t>
    </r>
  </si>
  <si>
    <t xml:space="preserve">2 notes (2 DS) </t>
  </si>
  <si>
    <t>50% Opt : 1 note (1 DS + cc)
50% TH3 :  1 note (1 DS  + cc)</t>
  </si>
  <si>
    <r>
      <t xml:space="preserve">Thème 1
</t>
    </r>
    <r>
      <rPr>
        <b/>
        <i/>
        <sz val="11"/>
        <color theme="0" tint="-0.499984740745262"/>
        <rFont val="Calibri"/>
        <family val="2"/>
        <scheme val="minor"/>
      </rPr>
      <t>G. Procédés</t>
    </r>
    <r>
      <rPr>
        <b/>
        <sz val="11"/>
        <rFont val="Calibri"/>
        <family val="2"/>
        <scheme val="minor"/>
      </rPr>
      <t xml:space="preserve">: </t>
    </r>
    <r>
      <rPr>
        <sz val="11"/>
        <rFont val="Calibri"/>
        <family val="2"/>
        <scheme val="minor"/>
      </rPr>
      <t>1 note (DS + cc)</t>
    </r>
    <r>
      <rPr>
        <b/>
        <sz val="11"/>
        <rFont val="Calibri"/>
        <family val="2"/>
        <scheme val="minor"/>
      </rPr>
      <t xml:space="preserve">
</t>
    </r>
    <r>
      <rPr>
        <b/>
        <i/>
        <sz val="11"/>
        <color theme="0" tint="-0.499984740745262"/>
        <rFont val="Calibri"/>
        <family val="2"/>
        <scheme val="minor"/>
      </rPr>
      <t>Maths F 1</t>
    </r>
    <r>
      <rPr>
        <b/>
        <sz val="11"/>
        <rFont val="Calibri"/>
        <family val="2"/>
        <scheme val="minor"/>
      </rPr>
      <t xml:space="preserve">: </t>
    </r>
    <r>
      <rPr>
        <sz val="11"/>
        <rFont val="Calibri"/>
        <family val="2"/>
        <scheme val="minor"/>
      </rPr>
      <t>2 notes (2 DS + cc)</t>
    </r>
    <r>
      <rPr>
        <b/>
        <sz val="11"/>
        <rFont val="Calibri"/>
        <family val="2"/>
        <scheme val="minor"/>
      </rPr>
      <t xml:space="preserve">
</t>
    </r>
    <r>
      <rPr>
        <b/>
        <i/>
        <sz val="11"/>
        <color theme="0" tint="-0.499984740745262"/>
        <rFont val="Calibri"/>
        <family val="2"/>
        <scheme val="minor"/>
      </rPr>
      <t>Physique contemporaine</t>
    </r>
    <r>
      <rPr>
        <b/>
        <sz val="11"/>
        <rFont val="Calibri"/>
        <family val="2"/>
        <scheme val="minor"/>
      </rPr>
      <t>:</t>
    </r>
    <r>
      <rPr>
        <sz val="11"/>
        <rFont val="Calibri"/>
        <family val="2"/>
        <scheme val="minor"/>
      </rPr>
      <t xml:space="preserve"> 2 notes (2 DS + cc)</t>
    </r>
  </si>
  <si>
    <r>
      <t xml:space="preserve">Thème 2
</t>
    </r>
    <r>
      <rPr>
        <b/>
        <i/>
        <sz val="11"/>
        <color theme="0" tint="-0.499984740745262"/>
        <rFont val="Calibri"/>
        <family val="2"/>
        <scheme val="minor"/>
      </rPr>
      <t>G. industriel</t>
    </r>
    <r>
      <rPr>
        <b/>
        <sz val="11"/>
        <color theme="1"/>
        <rFont val="Calibri"/>
        <family val="2"/>
        <scheme val="minor"/>
      </rPr>
      <t xml:space="preserve">: </t>
    </r>
    <r>
      <rPr>
        <sz val="11"/>
        <color theme="1"/>
        <rFont val="Calibri"/>
        <family val="2"/>
        <scheme val="minor"/>
      </rPr>
      <t>2 notes (2 DS + cc)</t>
    </r>
    <r>
      <rPr>
        <b/>
        <sz val="11"/>
        <color theme="1"/>
        <rFont val="Calibri"/>
        <family val="2"/>
        <scheme val="minor"/>
      </rPr>
      <t xml:space="preserve">
</t>
    </r>
    <r>
      <rPr>
        <b/>
        <i/>
        <sz val="11"/>
        <color theme="0" tint="-0.499984740745262"/>
        <rFont val="Calibri"/>
        <family val="2"/>
        <scheme val="minor"/>
      </rPr>
      <t>Méca Mil. Cont.</t>
    </r>
    <r>
      <rPr>
        <b/>
        <sz val="11"/>
        <color theme="1"/>
        <rFont val="Calibri"/>
        <family val="2"/>
        <scheme val="minor"/>
      </rPr>
      <t xml:space="preserve">: </t>
    </r>
    <r>
      <rPr>
        <sz val="11"/>
        <color theme="1"/>
        <rFont val="Calibri"/>
        <family val="2"/>
        <scheme val="minor"/>
      </rPr>
      <t>2 notes (2 DS + cc)</t>
    </r>
    <r>
      <rPr>
        <b/>
        <sz val="11"/>
        <color theme="1"/>
        <rFont val="Calibri"/>
        <family val="2"/>
        <scheme val="minor"/>
      </rPr>
      <t xml:space="preserve">
</t>
    </r>
    <r>
      <rPr>
        <b/>
        <i/>
        <sz val="11"/>
        <color theme="0" tint="-0.499984740745262"/>
        <rFont val="Calibri"/>
        <family val="2"/>
        <scheme val="minor"/>
      </rPr>
      <t>Electronique</t>
    </r>
    <r>
      <rPr>
        <b/>
        <sz val="11"/>
        <color theme="1"/>
        <rFont val="Calibri"/>
        <family val="2"/>
        <scheme val="minor"/>
      </rPr>
      <t xml:space="preserve">: </t>
    </r>
    <r>
      <rPr>
        <sz val="11"/>
        <color theme="1"/>
        <rFont val="Calibri"/>
        <family val="2"/>
        <scheme val="minor"/>
      </rPr>
      <t>2 notes (2 DS + cc)</t>
    </r>
  </si>
  <si>
    <t xml:space="preserve">2 notes (2 DS)  </t>
  </si>
  <si>
    <t>50% Mflu: 1 note (1 DS + cc)
50% POM:  1 note (1 DS + cc)</t>
  </si>
  <si>
    <t>EC Maths : 1 note (1 DS)
EC Physique : 1 note (1 DS)
EC Chimie : 1 note (1 DS)</t>
  </si>
  <si>
    <t>EC Maths : 1 note (1 DS)
EC Physique : 1 note (1 DS)</t>
  </si>
  <si>
    <t>Temps DS (h)</t>
  </si>
  <si>
    <r>
      <rPr>
        <b/>
        <i/>
        <sz val="11"/>
        <color theme="0" tint="-0.499984740745262"/>
        <rFont val="Calibri"/>
        <family val="2"/>
        <scheme val="minor"/>
      </rPr>
      <t xml:space="preserve">Mathématiques </t>
    </r>
    <r>
      <rPr>
        <b/>
        <sz val="11"/>
        <rFont val="Calibri"/>
        <family val="2"/>
        <scheme val="minor"/>
      </rPr>
      <t>:</t>
    </r>
    <r>
      <rPr>
        <sz val="11"/>
        <rFont val="Calibri"/>
        <family val="2"/>
        <scheme val="minor"/>
      </rPr>
      <t xml:space="preserve"> 1 note (1 DS )</t>
    </r>
  </si>
  <si>
    <r>
      <rPr>
        <b/>
        <i/>
        <sz val="11"/>
        <color theme="0" tint="-0.499984740745262"/>
        <rFont val="Calibri"/>
        <family val="2"/>
        <scheme val="minor"/>
      </rPr>
      <t xml:space="preserve">Physique </t>
    </r>
    <r>
      <rPr>
        <b/>
        <sz val="11"/>
        <rFont val="Calibri"/>
        <family val="2"/>
        <scheme val="minor"/>
      </rPr>
      <t>:</t>
    </r>
    <r>
      <rPr>
        <sz val="11"/>
        <rFont val="Calibri"/>
        <family val="2"/>
        <scheme val="minor"/>
      </rPr>
      <t xml:space="preserve"> 1 note (1 DS )</t>
    </r>
  </si>
  <si>
    <r>
      <rPr>
        <b/>
        <i/>
        <sz val="11"/>
        <color theme="0" tint="-0.499984740745262"/>
        <rFont val="Calibri"/>
        <family val="2"/>
        <scheme val="minor"/>
      </rPr>
      <t xml:space="preserve">Automatique </t>
    </r>
    <r>
      <rPr>
        <b/>
        <sz val="11"/>
        <rFont val="Calibri"/>
        <family val="2"/>
        <scheme val="minor"/>
      </rPr>
      <t>:</t>
    </r>
    <r>
      <rPr>
        <sz val="11"/>
        <rFont val="Calibri"/>
        <family val="2"/>
        <scheme val="minor"/>
      </rPr>
      <t xml:space="preserve"> 1 note (1 DS + cc )</t>
    </r>
  </si>
  <si>
    <r>
      <t xml:space="preserve">Mineure
</t>
    </r>
    <r>
      <rPr>
        <b/>
        <i/>
        <sz val="11"/>
        <color theme="0" tint="-0.499984740745262"/>
        <rFont val="Calibri"/>
        <family val="2"/>
        <scheme val="minor"/>
      </rPr>
      <t xml:space="preserve">Chimie </t>
    </r>
    <r>
      <rPr>
        <b/>
        <sz val="11"/>
        <color theme="1"/>
        <rFont val="Calibri"/>
        <family val="2"/>
        <scheme val="minor"/>
      </rPr>
      <t xml:space="preserve">: </t>
    </r>
    <r>
      <rPr>
        <sz val="11"/>
        <color theme="1"/>
        <rFont val="Calibri"/>
        <family val="2"/>
        <scheme val="minor"/>
      </rPr>
      <t>1 note (1 DS + cc)</t>
    </r>
    <r>
      <rPr>
        <b/>
        <sz val="11"/>
        <color theme="1"/>
        <rFont val="Calibri"/>
        <family val="2"/>
        <scheme val="minor"/>
      </rPr>
      <t xml:space="preserve">
</t>
    </r>
    <r>
      <rPr>
        <b/>
        <i/>
        <sz val="11"/>
        <color theme="0" tint="-0.499984740745262"/>
        <rFont val="Calibri"/>
        <family val="2"/>
        <scheme val="minor"/>
      </rPr>
      <t xml:space="preserve">Info </t>
    </r>
    <r>
      <rPr>
        <b/>
        <sz val="11"/>
        <color theme="1"/>
        <rFont val="Calibri"/>
        <family val="2"/>
        <scheme val="minor"/>
      </rPr>
      <t xml:space="preserve">: </t>
    </r>
    <r>
      <rPr>
        <sz val="11"/>
        <color theme="1"/>
        <rFont val="Calibri"/>
        <family val="2"/>
        <scheme val="minor"/>
      </rPr>
      <t>1 note (1 DS + cc)</t>
    </r>
    <r>
      <rPr>
        <b/>
        <sz val="11"/>
        <color theme="1"/>
        <rFont val="Calibri"/>
        <family val="2"/>
        <scheme val="minor"/>
      </rPr>
      <t xml:space="preserve">
</t>
    </r>
    <r>
      <rPr>
        <b/>
        <i/>
        <sz val="11"/>
        <color theme="0" tint="-0.499984740745262"/>
        <rFont val="Calibri"/>
        <family val="2"/>
        <scheme val="minor"/>
      </rPr>
      <t xml:space="preserve">Génie Mécanique </t>
    </r>
    <r>
      <rPr>
        <b/>
        <sz val="11"/>
        <color theme="1"/>
        <rFont val="Calibri"/>
        <family val="2"/>
        <scheme val="minor"/>
      </rPr>
      <t xml:space="preserve">: </t>
    </r>
    <r>
      <rPr>
        <sz val="11"/>
        <rFont val="Calibri"/>
        <family val="2"/>
        <scheme val="minor"/>
      </rPr>
      <t>1 note (1 DS + cc)</t>
    </r>
  </si>
  <si>
    <r>
      <rPr>
        <b/>
        <i/>
        <sz val="11"/>
        <color theme="0" tint="-0.499984740745262"/>
        <rFont val="Calibri"/>
        <family val="2"/>
        <scheme val="minor"/>
      </rPr>
      <t>Informatique</t>
    </r>
    <r>
      <rPr>
        <sz val="11"/>
        <color theme="1"/>
        <rFont val="Calibri"/>
        <family val="2"/>
        <scheme val="minor"/>
      </rPr>
      <t xml:space="preserve"> : 1 note (1 DS + cc)</t>
    </r>
  </si>
  <si>
    <r>
      <rPr>
        <b/>
        <i/>
        <sz val="11"/>
        <color theme="0" tint="-0.499984740745262"/>
        <rFont val="Calibri"/>
        <family val="2"/>
        <scheme val="minor"/>
      </rPr>
      <t>Physique</t>
    </r>
    <r>
      <rPr>
        <b/>
        <sz val="11"/>
        <color theme="1"/>
        <rFont val="Calibri"/>
        <family val="2"/>
        <scheme val="minor"/>
      </rPr>
      <t xml:space="preserve"> : </t>
    </r>
    <r>
      <rPr>
        <sz val="11"/>
        <color theme="1"/>
        <rFont val="Calibri"/>
        <family val="2"/>
        <scheme val="minor"/>
      </rPr>
      <t>2 notes (2 DS + cc)</t>
    </r>
  </si>
  <si>
    <t xml:space="preserve">Majeure 2 </t>
  </si>
  <si>
    <t xml:space="preserve">Majeure 1 </t>
  </si>
  <si>
    <r>
      <rPr>
        <b/>
        <i/>
        <sz val="11"/>
        <color theme="0" tint="-0.499984740745262"/>
        <rFont val="Calibri"/>
        <family val="2"/>
        <scheme val="minor"/>
      </rPr>
      <t>Chimie organique</t>
    </r>
    <r>
      <rPr>
        <b/>
        <sz val="11"/>
        <color theme="1"/>
        <rFont val="Calibri"/>
        <family val="2"/>
        <scheme val="minor"/>
      </rPr>
      <t xml:space="preserve"> : </t>
    </r>
    <r>
      <rPr>
        <sz val="11"/>
        <color theme="1"/>
        <rFont val="Calibri"/>
        <family val="2"/>
        <scheme val="minor"/>
      </rPr>
      <t>1 note (1 DS + cc)</t>
    </r>
  </si>
  <si>
    <t>1 note (évaluation entreprise +  retour d'expérience)</t>
  </si>
  <si>
    <t>cc = Exposé en groupe - Innovative Technology, Written Opinion Essay (essai d'opinion écrit), Participation, Quiz (grammaire et vocabulaire), Participation, compte rendu TP, note de TP,  Produire un Film en groupe</t>
  </si>
  <si>
    <r>
      <t xml:space="preserve">Thème 3
</t>
    </r>
    <r>
      <rPr>
        <b/>
        <i/>
        <sz val="11"/>
        <color theme="0" tint="-0.499984740745262"/>
        <rFont val="Calibri"/>
        <family val="2"/>
        <scheme val="minor"/>
      </rPr>
      <t xml:space="preserve">Maths Appli </t>
    </r>
    <r>
      <rPr>
        <b/>
        <sz val="11"/>
        <rFont val="Calibri"/>
        <family val="2"/>
        <scheme val="minor"/>
      </rPr>
      <t xml:space="preserve">:  </t>
    </r>
    <r>
      <rPr>
        <sz val="11"/>
        <rFont val="Calibri"/>
        <family val="2"/>
        <scheme val="minor"/>
      </rPr>
      <t>2 notes (2 DS + cc)</t>
    </r>
    <r>
      <rPr>
        <b/>
        <sz val="11"/>
        <rFont val="Calibri"/>
        <family val="2"/>
        <scheme val="minor"/>
      </rPr>
      <t xml:space="preserve">
</t>
    </r>
    <r>
      <rPr>
        <b/>
        <i/>
        <sz val="11"/>
        <color theme="0" tint="-0.499984740745262"/>
        <rFont val="Calibri"/>
        <family val="2"/>
        <scheme val="minor"/>
      </rPr>
      <t xml:space="preserve">Techno. Méca </t>
    </r>
    <r>
      <rPr>
        <b/>
        <sz val="11"/>
        <rFont val="Calibri"/>
        <family val="2"/>
        <scheme val="minor"/>
      </rPr>
      <t xml:space="preserve">: </t>
    </r>
    <r>
      <rPr>
        <sz val="11"/>
        <rFont val="Calibri"/>
        <family val="2"/>
        <scheme val="minor"/>
      </rPr>
      <t>2 notes (2 DS + cc)</t>
    </r>
    <r>
      <rPr>
        <b/>
        <sz val="11"/>
        <rFont val="Calibri"/>
        <family val="2"/>
        <scheme val="minor"/>
      </rPr>
      <t xml:space="preserve">
</t>
    </r>
    <r>
      <rPr>
        <b/>
        <i/>
        <sz val="11"/>
        <color theme="0" tint="-0.499984740745262"/>
        <rFont val="Calibri"/>
        <family val="2"/>
        <scheme val="minor"/>
      </rPr>
      <t>G. électrique</t>
    </r>
    <r>
      <rPr>
        <b/>
        <sz val="11"/>
        <rFont val="Calibri"/>
        <family val="2"/>
        <scheme val="minor"/>
      </rPr>
      <t xml:space="preserve">:  </t>
    </r>
    <r>
      <rPr>
        <sz val="11"/>
        <rFont val="Calibri"/>
        <family val="2"/>
        <scheme val="minor"/>
      </rPr>
      <t>2 notes (2 DS + cc)</t>
    </r>
  </si>
  <si>
    <r>
      <rPr>
        <b/>
        <sz val="11"/>
        <color theme="0" tint="-0.499984740745262"/>
        <rFont val="Calibri"/>
        <family val="2"/>
        <scheme val="minor"/>
      </rPr>
      <t>Culture Générale</t>
    </r>
    <r>
      <rPr>
        <sz val="11"/>
        <color theme="1"/>
        <rFont val="Calibri"/>
        <family val="2"/>
        <scheme val="minor"/>
      </rPr>
      <t xml:space="preserve">
1 note de DS  + CC</t>
    </r>
  </si>
  <si>
    <r>
      <rPr>
        <b/>
        <i/>
        <sz val="11"/>
        <color theme="0" tint="-0.499984740745262"/>
        <rFont val="Calibri"/>
        <family val="2"/>
        <scheme val="minor"/>
      </rPr>
      <t xml:space="preserve">LV2 (Alld, Esp, Ita, Esp déb.)
</t>
    </r>
    <r>
      <rPr>
        <sz val="11"/>
        <rFont val="Calibri"/>
        <family val="2"/>
        <scheme val="minor"/>
      </rPr>
      <t>1 note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CC</t>
    </r>
  </si>
  <si>
    <r>
      <rPr>
        <b/>
        <i/>
        <sz val="11"/>
        <color theme="0" tint="-0.499984740745262"/>
        <rFont val="Calibri"/>
        <family val="2"/>
        <scheme val="minor"/>
      </rPr>
      <t xml:space="preserve">Projet Personnel Professionnel
</t>
    </r>
    <r>
      <rPr>
        <sz val="11"/>
        <rFont val="Calibri"/>
        <family val="2"/>
        <scheme val="minor"/>
      </rPr>
      <t>1 note de CC</t>
    </r>
  </si>
  <si>
    <r>
      <rPr>
        <b/>
        <i/>
        <sz val="11"/>
        <color theme="0" tint="-0.499984740745262"/>
        <rFont val="Calibri"/>
        <family val="2"/>
        <scheme val="minor"/>
      </rPr>
      <t xml:space="preserve">Anglais 
</t>
    </r>
    <r>
      <rPr>
        <sz val="11"/>
        <rFont val="Calibri"/>
        <family val="2"/>
        <scheme val="minor"/>
      </rPr>
      <t>1 note de CC</t>
    </r>
    <r>
      <rPr>
        <sz val="11"/>
        <color theme="1"/>
        <rFont val="Calibri"/>
        <family val="2"/>
        <scheme val="minor"/>
      </rPr>
      <t xml:space="preserve">
</t>
    </r>
  </si>
  <si>
    <r>
      <rPr>
        <b/>
        <i/>
        <sz val="11"/>
        <color theme="0" tint="-0.499984740745262"/>
        <rFont val="Calibri"/>
        <family val="2"/>
        <scheme val="minor"/>
      </rPr>
      <t xml:space="preserve">Anglais 
</t>
    </r>
    <r>
      <rPr>
        <sz val="11"/>
        <rFont val="Calibri"/>
        <family val="2"/>
        <scheme val="minor"/>
      </rPr>
      <t>1 note de DS  + CC</t>
    </r>
  </si>
  <si>
    <r>
      <rPr>
        <sz val="11"/>
        <rFont val="Calibri"/>
        <family val="2"/>
        <scheme val="minor"/>
      </rPr>
      <t>1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note de DS + 1 note de CC</t>
    </r>
  </si>
  <si>
    <r>
      <rPr>
        <sz val="11"/>
        <rFont val="Calibri"/>
        <family val="2"/>
        <scheme val="minor"/>
      </rPr>
      <t>1</t>
    </r>
    <r>
      <rPr>
        <b/>
        <sz val="11"/>
        <color rgb="FFFF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note de DS + 1 note de CC</t>
    </r>
  </si>
  <si>
    <r>
      <rPr>
        <sz val="1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note de DS</t>
    </r>
  </si>
  <si>
    <t>58.5
+ rem</t>
  </si>
  <si>
    <r>
      <rPr>
        <b/>
        <i/>
        <sz val="11"/>
        <color theme="0" tint="-0.499984740745262"/>
        <rFont val="Calibri"/>
        <family val="2"/>
        <scheme val="minor"/>
      </rPr>
      <t>Maths</t>
    </r>
    <r>
      <rPr>
        <sz val="11"/>
        <color theme="1"/>
        <rFont val="Calibri"/>
        <family val="2"/>
        <scheme val="minor"/>
      </rPr>
      <t xml:space="preserve"> : 2 notes (2 DS)</t>
    </r>
  </si>
  <si>
    <t xml:space="preserve">TC = tronc commun et E = Electif donc enseignement à choix
        HNS... = Haut Niveau Semestre...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</si>
</sst>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color theme="0" tint="-0.499984740745262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5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22">
    <xf numFmtId="0" fontId="0" fillId="0" borderId="0" xfId="0"/>
    <xf numFmtId="0" fontId="1" fillId="0" borderId="0" xfId="0" applyFont="1"/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textRotation="90"/>
    </xf>
    <xf numFmtId="0" fontId="0" fillId="0" borderId="2" xfId="0" applyBorder="1" applyAlignment="1">
      <alignment horizontal="left" vertical="center" wrapText="1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0" borderId="3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9" xfId="0" applyBorder="1" applyAlignment="1">
      <alignment horizontal="left" vertical="center" wrapText="1"/>
    </xf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38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40" xfId="0" applyBorder="1" applyAlignment="1">
      <alignment horizontal="left" vertical="center" wrapText="1"/>
    </xf>
    <xf numFmtId="0" fontId="0" fillId="2" borderId="3" xfId="0" applyFill="1" applyBorder="1" applyAlignment="1">
      <alignment horizontal="center" vertical="center"/>
    </xf>
    <xf numFmtId="1" fontId="0" fillId="2" borderId="2" xfId="0" applyNumberForma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0" borderId="29" xfId="0" applyFont="1" applyBorder="1" applyAlignment="1">
      <alignment horizontal="center" vertical="center" textRotation="90"/>
    </xf>
    <xf numFmtId="0" fontId="0" fillId="2" borderId="30" xfId="0" applyFill="1" applyBorder="1" applyAlignment="1">
      <alignment horizontal="center" vertical="center"/>
    </xf>
    <xf numFmtId="0" fontId="0" fillId="2" borderId="30" xfId="0" applyFill="1" applyBorder="1" applyAlignment="1">
      <alignment horizontal="center" vertical="center" textRotation="90" wrapText="1"/>
    </xf>
    <xf numFmtId="0" fontId="0" fillId="2" borderId="28" xfId="0" applyFill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0" fillId="0" borderId="29" xfId="0" applyBorder="1" applyAlignment="1">
      <alignment horizontal="center" vertical="center" textRotation="90"/>
    </xf>
    <xf numFmtId="0" fontId="0" fillId="2" borderId="28" xfId="0" applyFill="1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0" xfId="0" applyBorder="1" applyAlignment="1">
      <alignment horizontal="left" vertical="center" wrapText="1"/>
    </xf>
    <xf numFmtId="1" fontId="0" fillId="0" borderId="16" xfId="0" applyNumberFormat="1" applyBorder="1" applyAlignment="1">
      <alignment horizontal="center" vertical="center"/>
    </xf>
    <xf numFmtId="1" fontId="0" fillId="0" borderId="28" xfId="0" applyNumberFormat="1" applyBorder="1" applyAlignment="1">
      <alignment horizontal="center" vertical="center"/>
    </xf>
    <xf numFmtId="1" fontId="0" fillId="0" borderId="24" xfId="0" applyNumberFormat="1" applyBorder="1" applyAlignment="1">
      <alignment horizontal="center" vertical="center"/>
    </xf>
    <xf numFmtId="0" fontId="1" fillId="0" borderId="30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/>
    </xf>
    <xf numFmtId="0" fontId="1" fillId="0" borderId="28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164" fontId="0" fillId="0" borderId="0" xfId="0" applyNumberFormat="1"/>
    <xf numFmtId="164" fontId="0" fillId="2" borderId="28" xfId="0" applyNumberFormat="1" applyFill="1" applyBorder="1" applyAlignment="1">
      <alignment horizontal="center" vertical="center" textRotation="90" wrapText="1"/>
    </xf>
    <xf numFmtId="164" fontId="0" fillId="0" borderId="0" xfId="0" applyNumberForma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90" wrapText="1"/>
    </xf>
    <xf numFmtId="0" fontId="8" fillId="2" borderId="12" xfId="0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left" vertical="center" wrapText="1"/>
    </xf>
    <xf numFmtId="0" fontId="0" fillId="2" borderId="12" xfId="0" applyFill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/>
    </xf>
    <xf numFmtId="0" fontId="0" fillId="0" borderId="5" xfId="0" applyFont="1" applyFill="1" applyBorder="1" applyAlignment="1">
      <alignment vertical="center" wrapText="1"/>
    </xf>
    <xf numFmtId="0" fontId="5" fillId="0" borderId="23" xfId="0" applyFont="1" applyFill="1" applyBorder="1" applyAlignment="1">
      <alignment horizontal="left" vertical="center" wrapText="1"/>
    </xf>
    <xf numFmtId="0" fontId="10" fillId="0" borderId="23" xfId="0" applyFont="1" applyFill="1" applyBorder="1" applyAlignment="1">
      <alignment horizontal="left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/>
    </xf>
    <xf numFmtId="0" fontId="0" fillId="0" borderId="34" xfId="0" applyFont="1" applyFill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9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34" xfId="0" applyFont="1" applyFill="1" applyBorder="1" applyAlignment="1">
      <alignment horizontal="center" vertical="center" wrapText="1"/>
    </xf>
    <xf numFmtId="0" fontId="5" fillId="0" borderId="41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0" fillId="5" borderId="2" xfId="0" applyFont="1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21" xfId="0" applyFill="1" applyBorder="1" applyAlignment="1">
      <alignment horizontal="center" vertical="center"/>
    </xf>
    <xf numFmtId="1" fontId="0" fillId="5" borderId="2" xfId="0" applyNumberForma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1" fontId="0" fillId="5" borderId="28" xfId="0" applyNumberFormat="1" applyFill="1" applyBorder="1" applyAlignment="1">
      <alignment horizontal="center" vertical="center"/>
    </xf>
    <xf numFmtId="164" fontId="0" fillId="5" borderId="2" xfId="0" applyNumberFormat="1" applyFill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1" fillId="0" borderId="25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 wrapText="1"/>
    </xf>
    <xf numFmtId="0" fontId="5" fillId="5" borderId="42" xfId="0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center" vertical="center"/>
    </xf>
    <xf numFmtId="0" fontId="1" fillId="5" borderId="19" xfId="0" applyFont="1" applyFill="1" applyBorder="1" applyAlignment="1">
      <alignment horizontal="center" vertical="center"/>
    </xf>
    <xf numFmtId="0" fontId="0" fillId="5" borderId="19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43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left" vertical="center" wrapText="1"/>
    </xf>
    <xf numFmtId="0" fontId="1" fillId="0" borderId="3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1" fillId="0" borderId="0" xfId="0" applyFont="1" applyFill="1"/>
    <xf numFmtId="0" fontId="7" fillId="0" borderId="0" xfId="0" applyFont="1"/>
    <xf numFmtId="164" fontId="0" fillId="0" borderId="5" xfId="0" applyNumberFormat="1" applyBorder="1" applyAlignment="1">
      <alignment horizontal="center" vertical="center"/>
    </xf>
    <xf numFmtId="0" fontId="4" fillId="0" borderId="6" xfId="0" applyFont="1" applyFill="1" applyBorder="1" applyAlignment="1">
      <alignment vertical="top" wrapText="1"/>
    </xf>
    <xf numFmtId="0" fontId="0" fillId="0" borderId="6" xfId="0" applyFont="1" applyFill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1" fillId="0" borderId="35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 wrapText="1"/>
    </xf>
    <xf numFmtId="164" fontId="1" fillId="0" borderId="0" xfId="0" applyNumberFormat="1" applyFont="1" applyAlignment="1">
      <alignment horizontal="center"/>
    </xf>
    <xf numFmtId="0" fontId="0" fillId="2" borderId="24" xfId="0" applyFill="1" applyBorder="1" applyAlignment="1">
      <alignment horizontal="center" vertical="center" textRotation="90" wrapText="1"/>
    </xf>
    <xf numFmtId="0" fontId="1" fillId="0" borderId="48" xfId="0" applyFont="1" applyBorder="1" applyAlignment="1">
      <alignment horizontal="center" vertical="center" textRotation="90" wrapText="1"/>
    </xf>
    <xf numFmtId="0" fontId="1" fillId="0" borderId="49" xfId="0" applyFont="1" applyBorder="1" applyAlignment="1">
      <alignment horizontal="center" vertical="center" textRotation="90"/>
    </xf>
    <xf numFmtId="0" fontId="1" fillId="0" borderId="50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30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/>
    </xf>
    <xf numFmtId="0" fontId="1" fillId="4" borderId="9" xfId="0" applyFont="1" applyFill="1" applyBorder="1" applyAlignment="1">
      <alignment vertical="center" wrapText="1"/>
    </xf>
    <xf numFmtId="0" fontId="0" fillId="4" borderId="45" xfId="0" applyFont="1" applyFill="1" applyBorder="1"/>
    <xf numFmtId="0" fontId="1" fillId="4" borderId="44" xfId="0" applyFont="1" applyFill="1" applyBorder="1" applyAlignment="1">
      <alignment vertical="center" wrapText="1"/>
    </xf>
    <xf numFmtId="0" fontId="10" fillId="4" borderId="9" xfId="0" applyFont="1" applyFill="1" applyBorder="1" applyAlignment="1">
      <alignment horizontal="center" vertical="center" wrapText="1"/>
    </xf>
    <xf numFmtId="0" fontId="10" fillId="4" borderId="44" xfId="0" applyFont="1" applyFill="1" applyBorder="1" applyAlignment="1">
      <alignment horizontal="center" vertical="center" wrapText="1"/>
    </xf>
    <xf numFmtId="0" fontId="10" fillId="4" borderId="45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1" fontId="0" fillId="0" borderId="28" xfId="0" applyNumberFormat="1" applyFill="1" applyBorder="1" applyAlignment="1">
      <alignment horizontal="center" vertical="center"/>
    </xf>
    <xf numFmtId="0" fontId="0" fillId="0" borderId="38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17" xfId="0" applyFill="1" applyBorder="1" applyAlignment="1">
      <alignment horizontal="left" vertical="center" wrapText="1"/>
    </xf>
    <xf numFmtId="164" fontId="0" fillId="0" borderId="2" xfId="0" applyNumberFormat="1" applyFill="1" applyBorder="1" applyAlignment="1">
      <alignment horizontal="center" vertical="center"/>
    </xf>
    <xf numFmtId="164" fontId="0" fillId="0" borderId="38" xfId="0" applyNumberFormat="1" applyFill="1" applyBorder="1" applyAlignment="1">
      <alignment horizontal="center" vertical="center"/>
    </xf>
    <xf numFmtId="164" fontId="0" fillId="0" borderId="17" xfId="0" applyNumberForma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 applyAlignment="1">
      <alignment wrapText="1"/>
    </xf>
    <xf numFmtId="1" fontId="0" fillId="0" borderId="2" xfId="0" applyNumberForma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left" vertical="center"/>
    </xf>
    <xf numFmtId="0" fontId="1" fillId="0" borderId="12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9" xfId="0" applyFont="1" applyFill="1" applyBorder="1" applyAlignment="1">
      <alignment horizontal="left" vertical="center"/>
    </xf>
    <xf numFmtId="0" fontId="1" fillId="4" borderId="3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 wrapText="1"/>
    </xf>
    <xf numFmtId="0" fontId="10" fillId="0" borderId="4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4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1" xfId="0" applyFont="1" applyFill="1" applyBorder="1" applyAlignment="1">
      <alignment horizontal="center" vertical="center" wrapText="1"/>
    </xf>
    <xf numFmtId="0" fontId="5" fillId="0" borderId="52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9" xfId="0" applyFont="1" applyFill="1" applyBorder="1" applyAlignment="1">
      <alignment vertical="center"/>
    </xf>
    <xf numFmtId="0" fontId="1" fillId="0" borderId="44" xfId="0" applyFont="1" applyFill="1" applyBorder="1" applyAlignment="1">
      <alignment vertical="center"/>
    </xf>
    <xf numFmtId="0" fontId="1" fillId="0" borderId="45" xfId="0" applyFont="1" applyFill="1" applyBorder="1" applyAlignment="1">
      <alignment vertical="center"/>
    </xf>
    <xf numFmtId="0" fontId="1" fillId="0" borderId="46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0" borderId="44" xfId="0" applyFont="1" applyFill="1" applyBorder="1" applyAlignment="1">
      <alignment horizontal="left" vertical="center"/>
    </xf>
    <xf numFmtId="0" fontId="1" fillId="0" borderId="45" xfId="0" applyFont="1" applyFill="1" applyBorder="1" applyAlignment="1">
      <alignment horizontal="left" vertical="center"/>
    </xf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9B129-37EC-4BE7-991F-C3F64051FD7A}">
  <sheetPr>
    <pageSetUpPr fitToPage="1"/>
  </sheetPr>
  <dimension ref="A1:I21"/>
  <sheetViews>
    <sheetView topLeftCell="A4" zoomScaleNormal="100" workbookViewId="0">
      <selection activeCell="B4" sqref="B4:B13"/>
    </sheetView>
  </sheetViews>
  <sheetFormatPr baseColWidth="10" defaultRowHeight="14.5" x14ac:dyDescent="0.35"/>
  <cols>
    <col min="1" max="1" width="3.81640625" customWidth="1"/>
    <col min="2" max="2" width="20.81640625" customWidth="1"/>
    <col min="3" max="3" width="47.26953125" customWidth="1"/>
    <col min="4" max="4" width="4.453125" customWidth="1"/>
    <col min="5" max="5" width="5.1796875" customWidth="1"/>
    <col min="6" max="6" width="4.81640625" customWidth="1"/>
    <col min="7" max="7" width="5.1796875" customWidth="1"/>
    <col min="8" max="9" width="4.81640625" customWidth="1"/>
  </cols>
  <sheetData>
    <row r="1" spans="1:9" ht="14.25" customHeight="1" thickBot="1" x14ac:dyDescent="0.4">
      <c r="B1" s="182" t="s">
        <v>57</v>
      </c>
      <c r="C1" s="183"/>
      <c r="D1" s="183"/>
      <c r="E1" s="183"/>
      <c r="F1" s="183"/>
      <c r="G1" s="183"/>
      <c r="H1" s="183"/>
      <c r="I1" s="184"/>
    </row>
    <row r="2" spans="1:9" ht="7.5" customHeight="1" thickBot="1" x14ac:dyDescent="0.4"/>
    <row r="3" spans="1:9" s="10" customFormat="1" ht="77.25" customHeight="1" thickBot="1" x14ac:dyDescent="0.4">
      <c r="A3" s="38" t="s">
        <v>8</v>
      </c>
      <c r="B3" s="39" t="s">
        <v>23</v>
      </c>
      <c r="C3" s="13" t="s">
        <v>24</v>
      </c>
      <c r="D3" s="40" t="s">
        <v>5</v>
      </c>
      <c r="E3" s="40" t="s">
        <v>26</v>
      </c>
      <c r="F3" s="40" t="s">
        <v>10</v>
      </c>
      <c r="G3" s="41" t="s">
        <v>6</v>
      </c>
      <c r="H3" s="42" t="s">
        <v>3</v>
      </c>
      <c r="I3" s="14" t="s">
        <v>4</v>
      </c>
    </row>
    <row r="4" spans="1:9" s="10" customFormat="1" ht="43" customHeight="1" thickBot="1" x14ac:dyDescent="0.4">
      <c r="A4" s="28" t="s">
        <v>9</v>
      </c>
      <c r="B4" s="178" t="s">
        <v>7</v>
      </c>
      <c r="C4" s="149" t="s">
        <v>78</v>
      </c>
      <c r="D4" s="9"/>
      <c r="E4" s="162">
        <f>165.5-19.5</f>
        <v>146</v>
      </c>
      <c r="F4" s="61">
        <v>10</v>
      </c>
      <c r="G4" s="62">
        <f>E4*2+F5+19.5</f>
        <v>319.5</v>
      </c>
      <c r="H4" s="52">
        <v>7</v>
      </c>
      <c r="I4" s="53">
        <v>9</v>
      </c>
    </row>
    <row r="5" spans="1:9" s="10" customFormat="1" ht="47.5" customHeight="1" thickBot="1" x14ac:dyDescent="0.4">
      <c r="A5" s="29" t="s">
        <v>9</v>
      </c>
      <c r="B5" s="179" t="s">
        <v>13</v>
      </c>
      <c r="C5" s="17" t="s">
        <v>79</v>
      </c>
      <c r="D5" s="23">
        <v>15</v>
      </c>
      <c r="E5" s="163">
        <f>127.5-22.5</f>
        <v>105</v>
      </c>
      <c r="F5" s="16">
        <v>8</v>
      </c>
      <c r="G5" s="49">
        <f>2*E5+22.5+F5+15</f>
        <v>255.5</v>
      </c>
      <c r="H5" s="54">
        <v>7</v>
      </c>
      <c r="I5" s="55">
        <v>7</v>
      </c>
    </row>
    <row r="6" spans="1:9" s="10" customFormat="1" ht="34.5" customHeight="1" thickBot="1" x14ac:dyDescent="0.4">
      <c r="A6" s="28" t="s">
        <v>9</v>
      </c>
      <c r="B6" s="178" t="s">
        <v>15</v>
      </c>
      <c r="C6" s="15" t="s">
        <v>86</v>
      </c>
      <c r="D6" s="9">
        <v>13.5</v>
      </c>
      <c r="E6" s="162">
        <f>60.75-0.75-1.5</f>
        <v>58.5</v>
      </c>
      <c r="F6" s="61">
        <v>3</v>
      </c>
      <c r="G6" s="48">
        <f>2*E6+0.75+3+1.5+D6</f>
        <v>135.75</v>
      </c>
      <c r="H6" s="52">
        <v>4</v>
      </c>
      <c r="I6" s="53">
        <v>4</v>
      </c>
    </row>
    <row r="7" spans="1:9" s="10" customFormat="1" ht="34" customHeight="1" thickBot="1" x14ac:dyDescent="0.4">
      <c r="A7" s="30" t="s">
        <v>9</v>
      </c>
      <c r="B7" s="180" t="s">
        <v>17</v>
      </c>
      <c r="C7" s="20" t="s">
        <v>134</v>
      </c>
      <c r="D7" s="21"/>
      <c r="E7" s="164">
        <v>24</v>
      </c>
      <c r="F7" s="19">
        <v>2</v>
      </c>
      <c r="G7" s="165">
        <f>24*2+3+F7</f>
        <v>53</v>
      </c>
      <c r="H7" s="56">
        <v>3</v>
      </c>
      <c r="I7" s="57">
        <v>2</v>
      </c>
    </row>
    <row r="8" spans="1:9" s="10" customFormat="1" ht="34.5" customHeight="1" thickBot="1" x14ac:dyDescent="0.4">
      <c r="A8" s="28" t="s">
        <v>19</v>
      </c>
      <c r="B8" s="178" t="s">
        <v>20</v>
      </c>
      <c r="C8" s="15" t="s">
        <v>135</v>
      </c>
      <c r="D8" s="24"/>
      <c r="E8" s="162">
        <v>27</v>
      </c>
      <c r="F8" s="61">
        <v>1.5</v>
      </c>
      <c r="G8" s="166">
        <f>2*E8+F8</f>
        <v>55.5</v>
      </c>
      <c r="H8" s="52">
        <v>3</v>
      </c>
      <c r="I8" s="53">
        <v>2</v>
      </c>
    </row>
    <row r="9" spans="1:9" s="10" customFormat="1" ht="49.5" customHeight="1" x14ac:dyDescent="0.35">
      <c r="A9" s="187" t="s">
        <v>9</v>
      </c>
      <c r="B9" s="190" t="s">
        <v>22</v>
      </c>
      <c r="C9" s="31" t="s">
        <v>132</v>
      </c>
      <c r="D9" s="18"/>
      <c r="E9" s="167">
        <v>22.5</v>
      </c>
      <c r="F9" s="26">
        <v>1.5</v>
      </c>
      <c r="G9" s="25">
        <f>24+16</f>
        <v>40</v>
      </c>
      <c r="H9" s="58">
        <v>1.5</v>
      </c>
      <c r="I9" s="185">
        <v>3</v>
      </c>
    </row>
    <row r="10" spans="1:9" s="10" customFormat="1" ht="49.5" customHeight="1" x14ac:dyDescent="0.35">
      <c r="A10" s="188"/>
      <c r="B10" s="191"/>
      <c r="C10" s="32" t="s">
        <v>81</v>
      </c>
      <c r="D10" s="4"/>
      <c r="E10" s="168">
        <v>22.5</v>
      </c>
      <c r="F10" s="27">
        <v>1.5</v>
      </c>
      <c r="G10" s="5">
        <f>40</f>
        <v>40</v>
      </c>
      <c r="H10" s="6">
        <v>1.5</v>
      </c>
      <c r="I10" s="186"/>
    </row>
    <row r="11" spans="1:9" s="10" customFormat="1" ht="56" customHeight="1" x14ac:dyDescent="0.35">
      <c r="A11" s="188"/>
      <c r="B11" s="191"/>
      <c r="C11" s="32" t="s">
        <v>82</v>
      </c>
      <c r="D11" s="4"/>
      <c r="E11" s="168">
        <v>6</v>
      </c>
      <c r="F11" s="27">
        <v>0</v>
      </c>
      <c r="G11" s="5">
        <v>8</v>
      </c>
      <c r="H11" s="6">
        <v>0</v>
      </c>
      <c r="I11" s="186">
        <v>2</v>
      </c>
    </row>
    <row r="12" spans="1:9" s="10" customFormat="1" ht="60.75" customHeight="1" x14ac:dyDescent="0.35">
      <c r="A12" s="188"/>
      <c r="B12" s="191"/>
      <c r="C12" s="169" t="s">
        <v>128</v>
      </c>
      <c r="D12" s="4"/>
      <c r="E12" s="168">
        <v>24</v>
      </c>
      <c r="F12" s="27">
        <v>1.5</v>
      </c>
      <c r="G12" s="5">
        <f>24+24*2/3</f>
        <v>40</v>
      </c>
      <c r="H12" s="6">
        <v>1.5</v>
      </c>
      <c r="I12" s="186"/>
    </row>
    <row r="13" spans="1:9" s="10" customFormat="1" ht="44" customHeight="1" thickBot="1" x14ac:dyDescent="0.4">
      <c r="A13" s="189"/>
      <c r="B13" s="192"/>
      <c r="C13" s="33" t="s">
        <v>84</v>
      </c>
      <c r="D13" s="21"/>
      <c r="E13" s="164">
        <v>22</v>
      </c>
      <c r="F13" s="19">
        <v>0</v>
      </c>
      <c r="G13" s="22">
        <v>22</v>
      </c>
      <c r="H13" s="56">
        <v>1.5</v>
      </c>
      <c r="I13" s="59">
        <v>1</v>
      </c>
    </row>
    <row r="14" spans="1:9" s="10" customFormat="1" ht="18" customHeight="1" thickBot="1" x14ac:dyDescent="0.4">
      <c r="B14" s="100" t="s">
        <v>25</v>
      </c>
      <c r="C14" s="100"/>
      <c r="D14" s="101">
        <v>30</v>
      </c>
      <c r="E14" s="102">
        <f>SUM(E4:E13)</f>
        <v>457.5</v>
      </c>
      <c r="F14" s="103">
        <v>29</v>
      </c>
      <c r="G14" s="104">
        <v>934.25</v>
      </c>
      <c r="H14" s="36">
        <v>30</v>
      </c>
      <c r="I14" s="37">
        <v>30</v>
      </c>
    </row>
    <row r="15" spans="1:9" s="10" customFormat="1" x14ac:dyDescent="0.35"/>
    <row r="16" spans="1:9" s="10" customFormat="1" x14ac:dyDescent="0.35">
      <c r="D16" s="181"/>
      <c r="E16" s="181"/>
      <c r="F16" s="181"/>
      <c r="G16" s="181"/>
      <c r="H16" s="181"/>
      <c r="I16" s="181"/>
    </row>
    <row r="21" spans="3:3" s="10" customFormat="1" x14ac:dyDescent="0.35">
      <c r="C21" s="11"/>
    </row>
  </sheetData>
  <mergeCells count="6">
    <mergeCell ref="D16:I16"/>
    <mergeCell ref="B1:I1"/>
    <mergeCell ref="I9:I10"/>
    <mergeCell ref="I11:I12"/>
    <mergeCell ref="A9:A13"/>
    <mergeCell ref="B9:B13"/>
  </mergeCells>
  <pageMargins left="0.7" right="0.7" top="0.75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41A50-2378-4771-ADB4-BF1290C0B5CC}">
  <sheetPr>
    <pageSetUpPr fitToPage="1"/>
  </sheetPr>
  <dimension ref="A1:I21"/>
  <sheetViews>
    <sheetView workbookViewId="0">
      <selection activeCell="B4" sqref="B4:B13"/>
    </sheetView>
  </sheetViews>
  <sheetFormatPr baseColWidth="10" defaultRowHeight="14.5" x14ac:dyDescent="0.35"/>
  <cols>
    <col min="1" max="1" width="3.81640625" customWidth="1"/>
    <col min="2" max="2" width="20.81640625" customWidth="1"/>
    <col min="3" max="3" width="37.54296875" customWidth="1"/>
    <col min="4" max="4" width="5.81640625" style="63" customWidth="1"/>
    <col min="5" max="5" width="4.81640625" customWidth="1"/>
    <col min="6" max="6" width="5.81640625" customWidth="1"/>
    <col min="7" max="8" width="4.81640625" customWidth="1"/>
  </cols>
  <sheetData>
    <row r="1" spans="1:9" ht="15" thickBot="1" x14ac:dyDescent="0.4">
      <c r="B1" s="182" t="s">
        <v>58</v>
      </c>
      <c r="C1" s="183"/>
      <c r="D1" s="183"/>
      <c r="E1" s="183"/>
      <c r="F1" s="183"/>
      <c r="G1" s="183"/>
      <c r="H1" s="184"/>
    </row>
    <row r="2" spans="1:9" ht="6.75" customHeight="1" thickBot="1" x14ac:dyDescent="0.4"/>
    <row r="3" spans="1:9" s="10" customFormat="1" ht="77.25" customHeight="1" thickBot="1" x14ac:dyDescent="0.4">
      <c r="A3" s="43" t="s">
        <v>8</v>
      </c>
      <c r="B3" s="44" t="s">
        <v>23</v>
      </c>
      <c r="C3" s="45" t="s">
        <v>24</v>
      </c>
      <c r="D3" s="64" t="s">
        <v>26</v>
      </c>
      <c r="E3" s="40" t="s">
        <v>10</v>
      </c>
      <c r="F3" s="41" t="s">
        <v>6</v>
      </c>
      <c r="G3" s="50" t="s">
        <v>3</v>
      </c>
      <c r="H3" s="51" t="s">
        <v>4</v>
      </c>
    </row>
    <row r="4" spans="1:9" s="10" customFormat="1" ht="29" customHeight="1" thickBot="1" x14ac:dyDescent="0.4">
      <c r="A4" s="28" t="s">
        <v>11</v>
      </c>
      <c r="B4" s="178" t="s">
        <v>12</v>
      </c>
      <c r="C4" s="15" t="s">
        <v>85</v>
      </c>
      <c r="D4" s="170">
        <f>171-21</f>
        <v>150</v>
      </c>
      <c r="E4" s="61">
        <v>10</v>
      </c>
      <c r="F4" s="62">
        <f>142.5*2+10+21</f>
        <v>316</v>
      </c>
      <c r="G4" s="52">
        <v>7</v>
      </c>
      <c r="H4" s="60">
        <v>9</v>
      </c>
    </row>
    <row r="5" spans="1:9" ht="30.5" customHeight="1" thickBot="1" x14ac:dyDescent="0.4">
      <c r="A5" s="28" t="s">
        <v>11</v>
      </c>
      <c r="B5" s="178" t="s">
        <v>14</v>
      </c>
      <c r="C5" s="46" t="s">
        <v>79</v>
      </c>
      <c r="D5" s="170">
        <f>126.5-21</f>
        <v>105.5</v>
      </c>
      <c r="E5" s="61">
        <v>8</v>
      </c>
      <c r="F5" s="48">
        <f>2*D5+21+10</f>
        <v>242</v>
      </c>
      <c r="G5" s="52">
        <v>7</v>
      </c>
      <c r="H5" s="60">
        <v>7</v>
      </c>
    </row>
    <row r="6" spans="1:9" s="10" customFormat="1" ht="30" customHeight="1" thickBot="1" x14ac:dyDescent="0.4">
      <c r="A6" s="28" t="s">
        <v>11</v>
      </c>
      <c r="B6" s="178" t="s">
        <v>16</v>
      </c>
      <c r="C6" s="150" t="s">
        <v>86</v>
      </c>
      <c r="D6" s="170">
        <f>57-3</f>
        <v>54</v>
      </c>
      <c r="E6" s="162">
        <f>1.5+2</f>
        <v>3.5</v>
      </c>
      <c r="F6" s="48">
        <f>2*D6+E6+3</f>
        <v>114.5</v>
      </c>
      <c r="G6" s="52">
        <v>4</v>
      </c>
      <c r="H6" s="60">
        <v>4</v>
      </c>
    </row>
    <row r="7" spans="1:9" s="10" customFormat="1" ht="40.5" customHeight="1" thickBot="1" x14ac:dyDescent="0.4">
      <c r="A7" s="28" t="s">
        <v>11</v>
      </c>
      <c r="B7" s="178" t="s">
        <v>18</v>
      </c>
      <c r="C7" s="46" t="s">
        <v>87</v>
      </c>
      <c r="D7" s="170">
        <v>27</v>
      </c>
      <c r="E7" s="61">
        <v>2</v>
      </c>
      <c r="F7" s="62">
        <f>27*2</f>
        <v>54</v>
      </c>
      <c r="G7" s="52">
        <v>3</v>
      </c>
      <c r="H7" s="60">
        <v>2</v>
      </c>
    </row>
    <row r="8" spans="1:9" ht="50" customHeight="1" thickBot="1" x14ac:dyDescent="0.4">
      <c r="A8" s="28" t="s">
        <v>11</v>
      </c>
      <c r="B8" s="178" t="s">
        <v>21</v>
      </c>
      <c r="C8" s="46" t="s">
        <v>92</v>
      </c>
      <c r="D8" s="170">
        <v>28.5</v>
      </c>
      <c r="E8" s="61">
        <v>1.5</v>
      </c>
      <c r="F8" s="48">
        <f>2*D8+1.5</f>
        <v>58.5</v>
      </c>
      <c r="G8" s="52">
        <v>3</v>
      </c>
      <c r="H8" s="60">
        <v>2</v>
      </c>
      <c r="I8" s="10"/>
    </row>
    <row r="9" spans="1:9" ht="43.5" x14ac:dyDescent="0.35">
      <c r="A9" s="187" t="s">
        <v>11</v>
      </c>
      <c r="B9" s="190" t="s">
        <v>28</v>
      </c>
      <c r="C9" s="121" t="s">
        <v>131</v>
      </c>
      <c r="D9" s="171">
        <v>22.5</v>
      </c>
      <c r="E9" s="26">
        <v>0</v>
      </c>
      <c r="F9" s="25">
        <f>24+16</f>
        <v>40</v>
      </c>
      <c r="G9" s="58">
        <v>1.5</v>
      </c>
      <c r="H9" s="185">
        <v>3</v>
      </c>
      <c r="I9" s="10"/>
    </row>
    <row r="10" spans="1:9" ht="29" x14ac:dyDescent="0.35">
      <c r="A10" s="188"/>
      <c r="B10" s="191"/>
      <c r="C10" s="125" t="s">
        <v>129</v>
      </c>
      <c r="D10" s="172">
        <v>22.5</v>
      </c>
      <c r="E10" s="27">
        <v>0</v>
      </c>
      <c r="F10" s="5">
        <f>40</f>
        <v>40</v>
      </c>
      <c r="G10" s="6">
        <v>1.5</v>
      </c>
      <c r="H10" s="186"/>
      <c r="I10" s="10"/>
    </row>
    <row r="11" spans="1:9" ht="29" x14ac:dyDescent="0.35">
      <c r="A11" s="188"/>
      <c r="B11" s="191"/>
      <c r="C11" s="125" t="s">
        <v>130</v>
      </c>
      <c r="D11" s="172">
        <v>7</v>
      </c>
      <c r="E11" s="27">
        <v>0</v>
      </c>
      <c r="F11" s="173">
        <v>9</v>
      </c>
      <c r="G11" s="6">
        <v>0</v>
      </c>
      <c r="H11" s="186">
        <v>2</v>
      </c>
    </row>
    <row r="12" spans="1:9" ht="38.5" customHeight="1" x14ac:dyDescent="0.35">
      <c r="A12" s="188"/>
      <c r="B12" s="191"/>
      <c r="C12" s="125" t="s">
        <v>88</v>
      </c>
      <c r="D12" s="172">
        <v>19.5</v>
      </c>
      <c r="E12" s="27">
        <v>2</v>
      </c>
      <c r="F12" s="47">
        <f>19.5+19.5*2/3</f>
        <v>32.5</v>
      </c>
      <c r="G12" s="6">
        <v>1.5</v>
      </c>
      <c r="H12" s="186"/>
      <c r="I12" s="10"/>
    </row>
    <row r="13" spans="1:9" ht="29.5" thickBot="1" x14ac:dyDescent="0.4">
      <c r="A13" s="189"/>
      <c r="B13" s="193"/>
      <c r="C13" s="108" t="s">
        <v>89</v>
      </c>
      <c r="D13" s="174">
        <v>22</v>
      </c>
      <c r="E13" s="66">
        <v>0</v>
      </c>
      <c r="F13" s="106">
        <v>22</v>
      </c>
      <c r="G13" s="109">
        <v>1.5</v>
      </c>
      <c r="H13" s="110">
        <v>1</v>
      </c>
      <c r="I13" s="10"/>
    </row>
    <row r="14" spans="1:9" s="10" customFormat="1" ht="19.5" customHeight="1" thickBot="1" x14ac:dyDescent="0.4">
      <c r="B14" s="100" t="s">
        <v>27</v>
      </c>
      <c r="C14" s="103"/>
      <c r="D14" s="105">
        <f>SUM(D4:D13)</f>
        <v>458.5</v>
      </c>
      <c r="E14" s="103">
        <v>29</v>
      </c>
      <c r="F14" s="102">
        <v>934.25</v>
      </c>
      <c r="G14" s="36">
        <v>30</v>
      </c>
      <c r="H14" s="37">
        <v>30</v>
      </c>
    </row>
    <row r="15" spans="1:9" ht="28" customHeight="1" x14ac:dyDescent="0.35"/>
    <row r="16" spans="1:9" x14ac:dyDescent="0.35">
      <c r="D16" s="1"/>
      <c r="E16" s="143"/>
      <c r="F16" s="143"/>
      <c r="G16" s="143"/>
      <c r="H16" s="143"/>
    </row>
    <row r="21" spans="3:4" s="10" customFormat="1" x14ac:dyDescent="0.35">
      <c r="C21" s="11"/>
      <c r="D21" s="65"/>
    </row>
  </sheetData>
  <mergeCells count="5">
    <mergeCell ref="A9:A13"/>
    <mergeCell ref="B9:B13"/>
    <mergeCell ref="H9:H10"/>
    <mergeCell ref="H11:H12"/>
    <mergeCell ref="B1:H1"/>
  </mergeCells>
  <pageMargins left="0.7" right="0.7" top="0.75" bottom="0.75" header="0.3" footer="0.3"/>
  <pageSetup paperSize="9" scale="9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AD713-81BB-4C57-8627-B2EF137886A2}">
  <sheetPr>
    <pageSetUpPr fitToPage="1"/>
  </sheetPr>
  <dimension ref="A1:K24"/>
  <sheetViews>
    <sheetView zoomScaleNormal="100" workbookViewId="0">
      <selection activeCell="C21" sqref="C21"/>
    </sheetView>
  </sheetViews>
  <sheetFormatPr baseColWidth="10" defaultColWidth="11.453125" defaultRowHeight="14.5" x14ac:dyDescent="0.35"/>
  <cols>
    <col min="1" max="1" width="3.81640625" style="67" customWidth="1"/>
    <col min="2" max="2" width="20.81640625" style="67" customWidth="1"/>
    <col min="3" max="3" width="40.81640625" style="67" customWidth="1"/>
    <col min="4" max="4" width="3.81640625" style="67" customWidth="1"/>
    <col min="5" max="5" width="4.81640625" style="67" customWidth="1"/>
    <col min="6" max="6" width="3.81640625" style="67" customWidth="1"/>
    <col min="7" max="9" width="4.81640625" style="67" customWidth="1"/>
    <col min="10" max="16384" width="11.453125" style="67"/>
  </cols>
  <sheetData>
    <row r="1" spans="1:11" ht="15" customHeight="1" thickBot="1" x14ac:dyDescent="0.4">
      <c r="B1" s="194" t="s">
        <v>30</v>
      </c>
      <c r="C1" s="195"/>
      <c r="D1" s="195"/>
      <c r="E1" s="195"/>
      <c r="F1" s="195"/>
      <c r="G1" s="195"/>
      <c r="H1" s="195"/>
      <c r="I1" s="196"/>
    </row>
    <row r="2" spans="1:11" ht="7.5" customHeight="1" thickBot="1" x14ac:dyDescent="0.4"/>
    <row r="3" spans="1:11" ht="85.5" customHeight="1" thickBot="1" x14ac:dyDescent="0.4">
      <c r="A3" s="75" t="s">
        <v>8</v>
      </c>
      <c r="B3" s="76" t="s">
        <v>23</v>
      </c>
      <c r="C3" s="77" t="s">
        <v>24</v>
      </c>
      <c r="D3" s="78" t="s">
        <v>32</v>
      </c>
      <c r="E3" s="78" t="s">
        <v>26</v>
      </c>
      <c r="F3" s="78" t="s">
        <v>115</v>
      </c>
      <c r="G3" s="78" t="s">
        <v>6</v>
      </c>
      <c r="H3" s="79" t="s">
        <v>3</v>
      </c>
      <c r="I3" s="80" t="s">
        <v>4</v>
      </c>
    </row>
    <row r="4" spans="1:11" ht="28.5" customHeight="1" x14ac:dyDescent="0.35">
      <c r="A4" s="88" t="s">
        <v>31</v>
      </c>
      <c r="B4" s="82" t="s">
        <v>0</v>
      </c>
      <c r="C4" s="83" t="s">
        <v>111</v>
      </c>
      <c r="D4" s="93" t="s">
        <v>33</v>
      </c>
      <c r="E4" s="93">
        <v>61.5</v>
      </c>
      <c r="F4" s="93">
        <v>4</v>
      </c>
      <c r="G4" s="93">
        <v>130</v>
      </c>
      <c r="H4" s="84">
        <v>5</v>
      </c>
      <c r="I4" s="85">
        <v>4</v>
      </c>
    </row>
    <row r="5" spans="1:11" s="1" customFormat="1" ht="35.25" customHeight="1" x14ac:dyDescent="0.35">
      <c r="A5" s="140" t="s">
        <v>31</v>
      </c>
      <c r="B5" s="142" t="s">
        <v>34</v>
      </c>
      <c r="C5" s="81" t="s">
        <v>112</v>
      </c>
      <c r="D5" s="69" t="s">
        <v>33</v>
      </c>
      <c r="E5" s="69">
        <v>46.5</v>
      </c>
      <c r="F5" s="69">
        <v>4</v>
      </c>
      <c r="G5" s="69">
        <v>100</v>
      </c>
      <c r="H5" s="8">
        <v>4</v>
      </c>
      <c r="I5" s="86">
        <v>3</v>
      </c>
    </row>
    <row r="6" spans="1:11" s="68" customFormat="1" ht="33.75" customHeight="1" x14ac:dyDescent="0.35">
      <c r="A6" s="140" t="s">
        <v>31</v>
      </c>
      <c r="B6" s="141" t="s">
        <v>35</v>
      </c>
      <c r="C6" s="70" t="s">
        <v>93</v>
      </c>
      <c r="D6" s="69" t="s">
        <v>33</v>
      </c>
      <c r="E6" s="69">
        <f>30-1.5</f>
        <v>28.5</v>
      </c>
      <c r="F6" s="69">
        <v>2</v>
      </c>
      <c r="G6" s="69">
        <v>60</v>
      </c>
      <c r="H6" s="69">
        <v>3</v>
      </c>
      <c r="I6" s="87">
        <v>2</v>
      </c>
    </row>
    <row r="7" spans="1:11" s="1" customFormat="1" ht="34.5" customHeight="1" x14ac:dyDescent="0.35">
      <c r="A7" s="140" t="s">
        <v>31</v>
      </c>
      <c r="B7" s="141" t="s">
        <v>1</v>
      </c>
      <c r="C7" s="70" t="s">
        <v>94</v>
      </c>
      <c r="D7" s="69" t="s">
        <v>33</v>
      </c>
      <c r="E7" s="69">
        <v>18</v>
      </c>
      <c r="F7" s="69">
        <v>2</v>
      </c>
      <c r="G7" s="69">
        <v>40</v>
      </c>
      <c r="H7" s="8">
        <v>2</v>
      </c>
      <c r="I7" s="86">
        <v>1</v>
      </c>
    </row>
    <row r="8" spans="1:11" s="1" customFormat="1" ht="33" customHeight="1" x14ac:dyDescent="0.35">
      <c r="A8" s="197" t="s">
        <v>31</v>
      </c>
      <c r="B8" s="191" t="s">
        <v>36</v>
      </c>
      <c r="C8" s="70" t="s">
        <v>95</v>
      </c>
      <c r="D8" s="69" t="s">
        <v>33</v>
      </c>
      <c r="E8" s="69">
        <v>18</v>
      </c>
      <c r="F8" s="69">
        <v>2</v>
      </c>
      <c r="G8" s="69">
        <v>40</v>
      </c>
      <c r="H8" s="8">
        <v>1</v>
      </c>
      <c r="I8" s="86">
        <v>1.5</v>
      </c>
      <c r="K8" s="127" t="s">
        <v>77</v>
      </c>
    </row>
    <row r="9" spans="1:11" s="1" customFormat="1" ht="32.25" customHeight="1" x14ac:dyDescent="0.35">
      <c r="A9" s="197"/>
      <c r="B9" s="191"/>
      <c r="C9" s="72" t="s">
        <v>96</v>
      </c>
      <c r="D9" s="69" t="s">
        <v>37</v>
      </c>
      <c r="E9" s="69">
        <v>18</v>
      </c>
      <c r="F9" s="69">
        <v>2</v>
      </c>
      <c r="G9" s="69">
        <v>40</v>
      </c>
      <c r="H9" s="8">
        <v>1</v>
      </c>
      <c r="I9" s="86">
        <v>1.5</v>
      </c>
    </row>
    <row r="10" spans="1:11" s="1" customFormat="1" ht="32.25" customHeight="1" x14ac:dyDescent="0.35">
      <c r="A10" s="197"/>
      <c r="B10" s="191"/>
      <c r="C10" s="70" t="s">
        <v>97</v>
      </c>
      <c r="D10" s="69" t="s">
        <v>33</v>
      </c>
      <c r="E10" s="69">
        <v>27</v>
      </c>
      <c r="F10" s="69">
        <v>1.5</v>
      </c>
      <c r="G10" s="69">
        <v>60</v>
      </c>
      <c r="H10" s="8">
        <v>1</v>
      </c>
      <c r="I10" s="86">
        <v>1</v>
      </c>
    </row>
    <row r="11" spans="1:11" s="1" customFormat="1" ht="33.75" customHeight="1" x14ac:dyDescent="0.35">
      <c r="A11" s="197"/>
      <c r="B11" s="191"/>
      <c r="C11" s="70" t="s">
        <v>98</v>
      </c>
      <c r="D11" s="69" t="s">
        <v>33</v>
      </c>
      <c r="E11" s="69">
        <v>12</v>
      </c>
      <c r="F11" s="69">
        <v>0</v>
      </c>
      <c r="G11" s="69">
        <v>12</v>
      </c>
      <c r="H11" s="8">
        <v>1</v>
      </c>
      <c r="I11" s="86">
        <v>1</v>
      </c>
    </row>
    <row r="12" spans="1:11" s="1" customFormat="1" ht="34.5" customHeight="1" x14ac:dyDescent="0.35">
      <c r="A12" s="197"/>
      <c r="B12" s="191"/>
      <c r="C12" s="74" t="s">
        <v>99</v>
      </c>
      <c r="D12" s="69" t="s">
        <v>33</v>
      </c>
      <c r="E12" s="69">
        <v>9</v>
      </c>
      <c r="F12" s="69">
        <v>0</v>
      </c>
      <c r="G12" s="69">
        <v>30</v>
      </c>
      <c r="H12" s="8">
        <v>1</v>
      </c>
      <c r="I12" s="86">
        <v>1</v>
      </c>
    </row>
    <row r="13" spans="1:11" s="1" customFormat="1" ht="43" customHeight="1" x14ac:dyDescent="0.35">
      <c r="A13" s="140" t="s">
        <v>31</v>
      </c>
      <c r="B13" s="141" t="s">
        <v>76</v>
      </c>
      <c r="C13" s="70" t="s">
        <v>113</v>
      </c>
      <c r="D13" s="69" t="s">
        <v>33</v>
      </c>
      <c r="E13" s="69">
        <v>0</v>
      </c>
      <c r="F13" s="69">
        <v>9</v>
      </c>
      <c r="G13" s="69">
        <v>60</v>
      </c>
      <c r="H13" s="8">
        <v>6</v>
      </c>
      <c r="I13" s="86">
        <v>0</v>
      </c>
    </row>
    <row r="14" spans="1:11" ht="28.5" customHeight="1" x14ac:dyDescent="0.35">
      <c r="A14" s="197" t="s">
        <v>31</v>
      </c>
      <c r="B14" s="198" t="s">
        <v>39</v>
      </c>
      <c r="C14" s="142" t="s">
        <v>116</v>
      </c>
      <c r="D14" s="94" t="s">
        <v>38</v>
      </c>
      <c r="E14" s="94">
        <v>18</v>
      </c>
      <c r="F14" s="94">
        <v>2</v>
      </c>
      <c r="G14" s="94">
        <v>40</v>
      </c>
      <c r="H14" s="71">
        <v>2.5</v>
      </c>
      <c r="I14" s="91">
        <v>1.5</v>
      </c>
    </row>
    <row r="15" spans="1:11" ht="28.5" customHeight="1" x14ac:dyDescent="0.35">
      <c r="A15" s="197"/>
      <c r="B15" s="198"/>
      <c r="C15" s="153" t="s">
        <v>117</v>
      </c>
      <c r="D15" s="94" t="s">
        <v>38</v>
      </c>
      <c r="E15" s="94">
        <v>18</v>
      </c>
      <c r="F15" s="94">
        <v>2</v>
      </c>
      <c r="G15" s="94">
        <v>40</v>
      </c>
      <c r="H15" s="71">
        <v>2.5</v>
      </c>
      <c r="I15" s="91">
        <v>1.5</v>
      </c>
    </row>
    <row r="16" spans="1:11" ht="28.5" customHeight="1" x14ac:dyDescent="0.35">
      <c r="A16" s="197"/>
      <c r="B16" s="198"/>
      <c r="C16" s="153" t="s">
        <v>118</v>
      </c>
      <c r="D16" s="94" t="s">
        <v>38</v>
      </c>
      <c r="E16" s="94">
        <v>18</v>
      </c>
      <c r="F16" s="94">
        <v>2</v>
      </c>
      <c r="G16" s="94">
        <v>40</v>
      </c>
      <c r="H16" s="71">
        <v>2.5</v>
      </c>
      <c r="I16" s="91">
        <v>1.5</v>
      </c>
    </row>
    <row r="17" spans="1:9" s="1" customFormat="1" ht="60" customHeight="1" x14ac:dyDescent="0.35">
      <c r="A17" s="197"/>
      <c r="B17" s="198"/>
      <c r="C17" s="73" t="s">
        <v>119</v>
      </c>
      <c r="D17" s="69" t="s">
        <v>38</v>
      </c>
      <c r="E17" s="69">
        <v>18</v>
      </c>
      <c r="F17" s="69">
        <v>2</v>
      </c>
      <c r="G17" s="69">
        <v>40</v>
      </c>
      <c r="H17" s="8">
        <v>2.5</v>
      </c>
      <c r="I17" s="86">
        <v>1.5</v>
      </c>
    </row>
    <row r="18" spans="1:9" ht="17.5" customHeight="1" x14ac:dyDescent="0.35">
      <c r="A18" s="197"/>
      <c r="B18" s="198"/>
      <c r="C18" s="155" t="s">
        <v>123</v>
      </c>
      <c r="D18" s="202" t="s">
        <v>38</v>
      </c>
      <c r="E18" s="158"/>
      <c r="F18" s="158"/>
      <c r="G18" s="202">
        <v>80</v>
      </c>
      <c r="H18" s="205">
        <v>5</v>
      </c>
      <c r="I18" s="208">
        <v>4</v>
      </c>
    </row>
    <row r="19" spans="1:9" ht="14.5" customHeight="1" x14ac:dyDescent="0.35">
      <c r="A19" s="197"/>
      <c r="B19" s="198"/>
      <c r="C19" s="157" t="s">
        <v>124</v>
      </c>
      <c r="D19" s="203"/>
      <c r="E19" s="159">
        <v>38</v>
      </c>
      <c r="F19" s="159">
        <v>2</v>
      </c>
      <c r="G19" s="203"/>
      <c r="H19" s="206"/>
      <c r="I19" s="209"/>
    </row>
    <row r="20" spans="1:9" ht="13.5" customHeight="1" thickBot="1" x14ac:dyDescent="0.4">
      <c r="A20" s="197"/>
      <c r="B20" s="198"/>
      <c r="C20" s="156" t="s">
        <v>137</v>
      </c>
      <c r="D20" s="204"/>
      <c r="E20" s="161">
        <v>36</v>
      </c>
      <c r="F20" s="160">
        <v>4</v>
      </c>
      <c r="G20" s="204"/>
      <c r="H20" s="207"/>
      <c r="I20" s="210"/>
    </row>
    <row r="21" spans="1:9" ht="17.5" customHeight="1" x14ac:dyDescent="0.35">
      <c r="A21" s="200"/>
      <c r="B21" s="199"/>
      <c r="C21" s="155" t="s">
        <v>122</v>
      </c>
      <c r="D21" s="202" t="s">
        <v>38</v>
      </c>
      <c r="E21" s="158"/>
      <c r="F21" s="158"/>
      <c r="G21" s="202">
        <v>80</v>
      </c>
      <c r="H21" s="205">
        <v>5</v>
      </c>
      <c r="I21" s="208">
        <v>4</v>
      </c>
    </row>
    <row r="22" spans="1:9" ht="14.5" customHeight="1" x14ac:dyDescent="0.35">
      <c r="A22" s="200"/>
      <c r="B22" s="199"/>
      <c r="C22" s="157" t="s">
        <v>121</v>
      </c>
      <c r="D22" s="203"/>
      <c r="E22" s="159">
        <v>36</v>
      </c>
      <c r="F22" s="159">
        <v>4</v>
      </c>
      <c r="G22" s="203"/>
      <c r="H22" s="206"/>
      <c r="I22" s="209"/>
    </row>
    <row r="23" spans="1:9" ht="13.5" customHeight="1" thickBot="1" x14ac:dyDescent="0.4">
      <c r="A23" s="201"/>
      <c r="B23" s="199"/>
      <c r="C23" s="156" t="s">
        <v>120</v>
      </c>
      <c r="D23" s="204"/>
      <c r="E23" s="161">
        <v>38</v>
      </c>
      <c r="F23" s="160">
        <v>2</v>
      </c>
      <c r="G23" s="204"/>
      <c r="H23" s="207"/>
      <c r="I23" s="210"/>
    </row>
    <row r="24" spans="1:9" s="68" customFormat="1" ht="16.5" customHeight="1" thickBot="1" x14ac:dyDescent="0.4">
      <c r="B24" s="96" t="s">
        <v>40</v>
      </c>
      <c r="C24" s="115"/>
      <c r="D24" s="98"/>
      <c r="E24" s="99">
        <f>SUM(E4:E23)</f>
        <v>458.5</v>
      </c>
      <c r="F24" s="117">
        <f>SUM(F4:F23)</f>
        <v>46.5</v>
      </c>
      <c r="G24" s="99">
        <f>SUM(G4:G22)</f>
        <v>892</v>
      </c>
      <c r="H24" s="36">
        <f>SUM(H4:H22)</f>
        <v>45</v>
      </c>
      <c r="I24" s="37">
        <f>SUM(I4:I22)</f>
        <v>30</v>
      </c>
    </row>
  </sheetData>
  <mergeCells count="13">
    <mergeCell ref="B1:I1"/>
    <mergeCell ref="A8:A12"/>
    <mergeCell ref="B8:B12"/>
    <mergeCell ref="B14:B23"/>
    <mergeCell ref="A14:A23"/>
    <mergeCell ref="D21:D23"/>
    <mergeCell ref="H21:H23"/>
    <mergeCell ref="I21:I23"/>
    <mergeCell ref="G21:G23"/>
    <mergeCell ref="D18:D20"/>
    <mergeCell ref="G18:G20"/>
    <mergeCell ref="H18:H20"/>
    <mergeCell ref="I18:I2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6910F-F802-4FA2-865A-6C8A64305560}">
  <sheetPr>
    <pageSetUpPr fitToPage="1"/>
  </sheetPr>
  <dimension ref="A1:K18"/>
  <sheetViews>
    <sheetView topLeftCell="A10" zoomScaleNormal="100" workbookViewId="0">
      <selection activeCell="C14" sqref="C14"/>
    </sheetView>
  </sheetViews>
  <sheetFormatPr baseColWidth="10" defaultColWidth="11.453125" defaultRowHeight="14.5" x14ac:dyDescent="0.35"/>
  <cols>
    <col min="1" max="1" width="3.81640625" style="67" customWidth="1"/>
    <col min="2" max="2" width="20.81640625" style="67" customWidth="1"/>
    <col min="3" max="3" width="40.81640625" style="67" customWidth="1"/>
    <col min="4" max="4" width="3.81640625" style="67" customWidth="1"/>
    <col min="5" max="7" width="4.81640625" style="67" customWidth="1"/>
    <col min="8" max="9" width="5.1796875" style="67" customWidth="1"/>
    <col min="10" max="16384" width="11.453125" style="67"/>
  </cols>
  <sheetData>
    <row r="1" spans="1:11" ht="16.5" customHeight="1" thickBot="1" x14ac:dyDescent="0.4">
      <c r="B1" s="194" t="s">
        <v>50</v>
      </c>
      <c r="C1" s="195"/>
      <c r="D1" s="195"/>
      <c r="E1" s="195"/>
      <c r="F1" s="195"/>
      <c r="G1" s="195"/>
      <c r="H1" s="195"/>
      <c r="I1" s="196"/>
    </row>
    <row r="2" spans="1:11" ht="7.5" customHeight="1" thickBot="1" x14ac:dyDescent="0.4"/>
    <row r="3" spans="1:11" ht="85.5" customHeight="1" thickBot="1" x14ac:dyDescent="0.4">
      <c r="A3" s="75" t="s">
        <v>8</v>
      </c>
      <c r="B3" s="76" t="s">
        <v>23</v>
      </c>
      <c r="C3" s="77" t="s">
        <v>24</v>
      </c>
      <c r="D3" s="78" t="s">
        <v>32</v>
      </c>
      <c r="E3" s="78" t="s">
        <v>26</v>
      </c>
      <c r="F3" s="78" t="s">
        <v>10</v>
      </c>
      <c r="G3" s="78" t="s">
        <v>6</v>
      </c>
      <c r="H3" s="79" t="s">
        <v>3</v>
      </c>
      <c r="I3" s="80" t="s">
        <v>4</v>
      </c>
    </row>
    <row r="4" spans="1:11" ht="27.5" customHeight="1" x14ac:dyDescent="0.35">
      <c r="A4" s="88" t="s">
        <v>43</v>
      </c>
      <c r="B4" s="82" t="s">
        <v>41</v>
      </c>
      <c r="C4" s="83" t="s">
        <v>107</v>
      </c>
      <c r="D4" s="93" t="s">
        <v>33</v>
      </c>
      <c r="E4" s="93">
        <v>51</v>
      </c>
      <c r="F4" s="93">
        <v>4</v>
      </c>
      <c r="G4" s="93">
        <v>110</v>
      </c>
      <c r="H4" s="84">
        <v>5</v>
      </c>
      <c r="I4" s="85">
        <v>4</v>
      </c>
    </row>
    <row r="5" spans="1:11" s="1" customFormat="1" ht="35.25" customHeight="1" x14ac:dyDescent="0.35">
      <c r="A5" s="140" t="s">
        <v>43</v>
      </c>
      <c r="B5" s="142" t="s">
        <v>42</v>
      </c>
      <c r="C5" s="81" t="s">
        <v>108</v>
      </c>
      <c r="D5" s="69" t="s">
        <v>33</v>
      </c>
      <c r="E5" s="69">
        <v>45</v>
      </c>
      <c r="F5" s="69">
        <v>4</v>
      </c>
      <c r="G5" s="69">
        <v>100</v>
      </c>
      <c r="H5" s="8">
        <v>4</v>
      </c>
      <c r="I5" s="86">
        <v>3</v>
      </c>
    </row>
    <row r="6" spans="1:11" s="1" customFormat="1" ht="35.25" customHeight="1" x14ac:dyDescent="0.35">
      <c r="A6" s="140" t="s">
        <v>43</v>
      </c>
      <c r="B6" s="142" t="s">
        <v>2</v>
      </c>
      <c r="C6" s="81" t="s">
        <v>93</v>
      </c>
      <c r="D6" s="69" t="s">
        <v>33</v>
      </c>
      <c r="E6" s="69">
        <v>18</v>
      </c>
      <c r="F6" s="69">
        <v>2</v>
      </c>
      <c r="G6" s="69">
        <v>55</v>
      </c>
      <c r="H6" s="8">
        <v>2</v>
      </c>
      <c r="I6" s="86">
        <v>1</v>
      </c>
    </row>
    <row r="7" spans="1:11" s="1" customFormat="1" ht="34.5" customHeight="1" x14ac:dyDescent="0.35">
      <c r="A7" s="140" t="s">
        <v>43</v>
      </c>
      <c r="B7" s="141" t="s">
        <v>44</v>
      </c>
      <c r="C7" s="70" t="s">
        <v>100</v>
      </c>
      <c r="D7" s="69" t="s">
        <v>33</v>
      </c>
      <c r="E7" s="69">
        <v>39</v>
      </c>
      <c r="F7" s="69">
        <v>0</v>
      </c>
      <c r="G7" s="69">
        <v>80</v>
      </c>
      <c r="H7" s="8">
        <v>5</v>
      </c>
      <c r="I7" s="86">
        <v>4</v>
      </c>
      <c r="K7" s="127" t="s">
        <v>126</v>
      </c>
    </row>
    <row r="8" spans="1:11" s="1" customFormat="1" ht="33" customHeight="1" x14ac:dyDescent="0.35">
      <c r="A8" s="197" t="s">
        <v>43</v>
      </c>
      <c r="B8" s="191" t="s">
        <v>45</v>
      </c>
      <c r="C8" s="70" t="s">
        <v>101</v>
      </c>
      <c r="D8" s="69" t="s">
        <v>33</v>
      </c>
      <c r="E8" s="69">
        <v>18</v>
      </c>
      <c r="F8" s="69">
        <v>0</v>
      </c>
      <c r="G8" s="69">
        <v>40</v>
      </c>
      <c r="H8" s="8">
        <v>1</v>
      </c>
      <c r="I8" s="86">
        <v>0.5</v>
      </c>
      <c r="K8" s="127"/>
    </row>
    <row r="9" spans="1:11" s="1" customFormat="1" ht="32.25" customHeight="1" x14ac:dyDescent="0.35">
      <c r="A9" s="197"/>
      <c r="B9" s="191"/>
      <c r="C9" s="72" t="s">
        <v>102</v>
      </c>
      <c r="D9" s="69" t="s">
        <v>37</v>
      </c>
      <c r="E9" s="69">
        <v>18</v>
      </c>
      <c r="F9" s="69">
        <v>0</v>
      </c>
      <c r="G9" s="69">
        <v>40</v>
      </c>
      <c r="H9" s="8">
        <v>1</v>
      </c>
      <c r="I9" s="86">
        <v>0.5</v>
      </c>
    </row>
    <row r="10" spans="1:11" s="1" customFormat="1" ht="33.75" customHeight="1" x14ac:dyDescent="0.35">
      <c r="A10" s="197"/>
      <c r="B10" s="191"/>
      <c r="C10" s="70" t="s">
        <v>103</v>
      </c>
      <c r="D10" s="69" t="s">
        <v>33</v>
      </c>
      <c r="E10" s="69">
        <v>24</v>
      </c>
      <c r="F10" s="69">
        <v>0</v>
      </c>
      <c r="G10" s="69">
        <v>24</v>
      </c>
      <c r="H10" s="8">
        <v>1</v>
      </c>
      <c r="I10" s="86">
        <v>1</v>
      </c>
    </row>
    <row r="11" spans="1:11" ht="87.65" customHeight="1" x14ac:dyDescent="0.35">
      <c r="A11" s="197" t="s">
        <v>43</v>
      </c>
      <c r="B11" s="198" t="s">
        <v>46</v>
      </c>
      <c r="C11" s="142" t="s">
        <v>109</v>
      </c>
      <c r="D11" s="94" t="s">
        <v>38</v>
      </c>
      <c r="E11" s="94">
        <f>18*2</f>
        <v>36</v>
      </c>
      <c r="F11" s="94">
        <v>4</v>
      </c>
      <c r="G11" s="94">
        <v>80</v>
      </c>
      <c r="H11" s="71">
        <v>5</v>
      </c>
      <c r="I11" s="91">
        <v>3</v>
      </c>
    </row>
    <row r="12" spans="1:11" s="1" customFormat="1" ht="75.5" customHeight="1" x14ac:dyDescent="0.35">
      <c r="A12" s="197"/>
      <c r="B12" s="198"/>
      <c r="C12" s="73" t="s">
        <v>110</v>
      </c>
      <c r="D12" s="69" t="s">
        <v>38</v>
      </c>
      <c r="E12" s="69">
        <f>18*2</f>
        <v>36</v>
      </c>
      <c r="F12" s="69">
        <v>4</v>
      </c>
      <c r="G12" s="69">
        <v>80</v>
      </c>
      <c r="H12" s="8">
        <v>5</v>
      </c>
      <c r="I12" s="86">
        <v>3</v>
      </c>
    </row>
    <row r="13" spans="1:11" ht="85" customHeight="1" x14ac:dyDescent="0.35">
      <c r="A13" s="197"/>
      <c r="B13" s="198"/>
      <c r="C13" s="142" t="s">
        <v>127</v>
      </c>
      <c r="D13" s="94" t="s">
        <v>38</v>
      </c>
      <c r="E13" s="94">
        <f>18*2</f>
        <v>36</v>
      </c>
      <c r="F13" s="94">
        <v>4</v>
      </c>
      <c r="G13" s="94">
        <v>80</v>
      </c>
      <c r="H13" s="71">
        <v>5</v>
      </c>
      <c r="I13" s="91">
        <v>3</v>
      </c>
    </row>
    <row r="14" spans="1:11" ht="60" customHeight="1" x14ac:dyDescent="0.35">
      <c r="A14" s="200"/>
      <c r="B14" s="199"/>
      <c r="C14" s="89" t="s">
        <v>106</v>
      </c>
      <c r="D14" s="95" t="s">
        <v>38</v>
      </c>
      <c r="E14" s="95">
        <f>18*2</f>
        <v>36</v>
      </c>
      <c r="F14" s="95">
        <v>4</v>
      </c>
      <c r="G14" s="95">
        <v>80</v>
      </c>
      <c r="H14" s="90">
        <v>5</v>
      </c>
      <c r="I14" s="92">
        <v>3</v>
      </c>
    </row>
    <row r="15" spans="1:11" ht="38.25" customHeight="1" x14ac:dyDescent="0.35">
      <c r="A15" s="2" t="s">
        <v>43</v>
      </c>
      <c r="B15" s="142" t="s">
        <v>51</v>
      </c>
      <c r="C15" s="81" t="s">
        <v>125</v>
      </c>
      <c r="D15" s="94" t="s">
        <v>33</v>
      </c>
      <c r="E15" s="94">
        <v>210</v>
      </c>
      <c r="F15" s="94">
        <v>0</v>
      </c>
      <c r="G15" s="94">
        <v>210</v>
      </c>
      <c r="H15" s="71">
        <v>6</v>
      </c>
      <c r="I15" s="71">
        <v>4</v>
      </c>
    </row>
    <row r="16" spans="1:11" s="68" customFormat="1" ht="16.5" customHeight="1" thickBot="1" x14ac:dyDescent="0.4">
      <c r="B16" s="114" t="s">
        <v>47</v>
      </c>
      <c r="C16" s="115"/>
      <c r="D16" s="116"/>
      <c r="E16" s="117">
        <f>SUM(E4:E14)</f>
        <v>357</v>
      </c>
      <c r="F16" s="117">
        <f>SUM(F4:F14)</f>
        <v>26</v>
      </c>
      <c r="G16" s="117">
        <f>SUM(G4:G14)</f>
        <v>769</v>
      </c>
      <c r="H16" s="118">
        <f>SUM(H4:H15)</f>
        <v>45</v>
      </c>
      <c r="I16" s="119">
        <f>SUM(I4:I15)</f>
        <v>30</v>
      </c>
    </row>
    <row r="17" spans="8:8" x14ac:dyDescent="0.35">
      <c r="H17" s="128"/>
    </row>
    <row r="18" spans="8:8" x14ac:dyDescent="0.35">
      <c r="H18" s="129"/>
    </row>
  </sheetData>
  <mergeCells count="5">
    <mergeCell ref="B1:I1"/>
    <mergeCell ref="A8:A10"/>
    <mergeCell ref="B8:B10"/>
    <mergeCell ref="A11:A14"/>
    <mergeCell ref="B11:B1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A3614-6C14-4E75-BA2B-01B82310847A}">
  <dimension ref="A1:K17"/>
  <sheetViews>
    <sheetView topLeftCell="B1" workbookViewId="0">
      <selection activeCell="B4" sqref="B4:B9"/>
    </sheetView>
  </sheetViews>
  <sheetFormatPr baseColWidth="10" defaultRowHeight="14.5" x14ac:dyDescent="0.35"/>
  <cols>
    <col min="1" max="1" width="3.81640625" customWidth="1"/>
    <col min="2" max="2" width="15.6328125" customWidth="1"/>
    <col min="3" max="3" width="40.81640625" customWidth="1"/>
    <col min="4" max="4" width="3.90625" customWidth="1"/>
    <col min="5" max="5" width="4.453125" customWidth="1"/>
    <col min="6" max="6" width="3.81640625" customWidth="1"/>
    <col min="7" max="7" width="4.6328125" customWidth="1"/>
    <col min="8" max="8" width="4.54296875" customWidth="1"/>
    <col min="9" max="9" width="4.81640625" customWidth="1"/>
  </cols>
  <sheetData>
    <row r="1" spans="1:11" ht="15" thickBot="1" x14ac:dyDescent="0.4">
      <c r="B1" s="182" t="s">
        <v>59</v>
      </c>
      <c r="C1" s="183"/>
      <c r="D1" s="183"/>
      <c r="E1" s="183"/>
      <c r="F1" s="183"/>
      <c r="G1" s="183"/>
      <c r="H1" s="183"/>
      <c r="I1" s="184"/>
    </row>
    <row r="2" spans="1:11" ht="15" thickBot="1" x14ac:dyDescent="0.4"/>
    <row r="3" spans="1:11" s="10" customFormat="1" ht="77.25" customHeight="1" thickBot="1" x14ac:dyDescent="0.4">
      <c r="A3" s="38" t="s">
        <v>8</v>
      </c>
      <c r="B3" s="39" t="s">
        <v>23</v>
      </c>
      <c r="C3" s="13" t="s">
        <v>24</v>
      </c>
      <c r="D3" s="78" t="s">
        <v>5</v>
      </c>
      <c r="E3" s="78" t="s">
        <v>26</v>
      </c>
      <c r="F3" s="78" t="s">
        <v>10</v>
      </c>
      <c r="G3" s="144" t="s">
        <v>6</v>
      </c>
      <c r="H3" s="145" t="s">
        <v>3</v>
      </c>
      <c r="I3" s="146" t="s">
        <v>4</v>
      </c>
    </row>
    <row r="4" spans="1:11" s="10" customFormat="1" ht="44.5" customHeight="1" thickBot="1" x14ac:dyDescent="0.4">
      <c r="A4" s="28" t="s">
        <v>9</v>
      </c>
      <c r="B4" s="178" t="s">
        <v>7</v>
      </c>
      <c r="C4" s="149" t="s">
        <v>78</v>
      </c>
      <c r="D4" s="9"/>
      <c r="E4" s="162">
        <v>146</v>
      </c>
      <c r="F4" s="61">
        <v>10</v>
      </c>
      <c r="G4" s="62">
        <v>319.5</v>
      </c>
      <c r="H4" s="6">
        <v>7</v>
      </c>
      <c r="I4" s="2">
        <v>9</v>
      </c>
    </row>
    <row r="5" spans="1:11" s="10" customFormat="1" ht="46.5" customHeight="1" x14ac:dyDescent="0.35">
      <c r="A5" s="29" t="s">
        <v>9</v>
      </c>
      <c r="B5" s="179" t="s">
        <v>13</v>
      </c>
      <c r="C5" s="17" t="s">
        <v>79</v>
      </c>
      <c r="D5" s="23">
        <v>15</v>
      </c>
      <c r="E5" s="163">
        <v>105</v>
      </c>
      <c r="F5" s="16">
        <v>8</v>
      </c>
      <c r="G5" s="49">
        <v>255.5</v>
      </c>
      <c r="H5" s="2">
        <v>7</v>
      </c>
      <c r="I5" s="2">
        <v>7</v>
      </c>
    </row>
    <row r="6" spans="1:11" s="10" customFormat="1" ht="50.25" customHeight="1" thickBot="1" x14ac:dyDescent="0.4">
      <c r="A6" s="30" t="s">
        <v>9</v>
      </c>
      <c r="B6" s="180" t="s">
        <v>17</v>
      </c>
      <c r="C6" s="20" t="s">
        <v>133</v>
      </c>
      <c r="D6" s="21"/>
      <c r="E6" s="164">
        <v>24</v>
      </c>
      <c r="F6" s="19">
        <v>2</v>
      </c>
      <c r="G6" s="165">
        <v>53</v>
      </c>
      <c r="H6" s="6">
        <v>3</v>
      </c>
      <c r="I6" s="2">
        <v>2</v>
      </c>
    </row>
    <row r="7" spans="1:11" s="10" customFormat="1" ht="41" customHeight="1" x14ac:dyDescent="0.35">
      <c r="A7" s="187" t="s">
        <v>9</v>
      </c>
      <c r="B7" s="211" t="s">
        <v>22</v>
      </c>
      <c r="C7" s="31" t="s">
        <v>132</v>
      </c>
      <c r="D7" s="18"/>
      <c r="E7" s="167">
        <v>22.5</v>
      </c>
      <c r="F7" s="26">
        <v>1.5</v>
      </c>
      <c r="G7" s="25">
        <v>40</v>
      </c>
      <c r="H7" s="147">
        <v>1.5</v>
      </c>
      <c r="I7" s="148">
        <v>1.5</v>
      </c>
      <c r="K7" s="126"/>
    </row>
    <row r="8" spans="1:11" s="10" customFormat="1" ht="46.5" customHeight="1" x14ac:dyDescent="0.35">
      <c r="A8" s="188"/>
      <c r="B8" s="212"/>
      <c r="C8" s="32" t="s">
        <v>82</v>
      </c>
      <c r="D8" s="4"/>
      <c r="E8" s="168">
        <v>6</v>
      </c>
      <c r="F8" s="27">
        <v>0</v>
      </c>
      <c r="G8" s="5">
        <v>8</v>
      </c>
      <c r="H8" s="6">
        <v>0</v>
      </c>
      <c r="I8" s="86" t="s">
        <v>55</v>
      </c>
      <c r="J8" s="175" t="s">
        <v>56</v>
      </c>
      <c r="K8" s="139"/>
    </row>
    <row r="9" spans="1:11" s="10" customFormat="1" ht="60.5" customHeight="1" thickBot="1" x14ac:dyDescent="0.4">
      <c r="A9" s="189"/>
      <c r="B9" s="213"/>
      <c r="C9" s="33" t="s">
        <v>84</v>
      </c>
      <c r="D9" s="21"/>
      <c r="E9" s="164">
        <v>22</v>
      </c>
      <c r="F9" s="19">
        <v>0</v>
      </c>
      <c r="G9" s="22">
        <v>22</v>
      </c>
      <c r="H9" s="56">
        <v>1.5</v>
      </c>
      <c r="I9" s="59">
        <v>1</v>
      </c>
    </row>
    <row r="10" spans="1:11" s="10" customFormat="1" ht="23.25" customHeight="1" thickBot="1" x14ac:dyDescent="0.4">
      <c r="B10" s="34" t="s">
        <v>49</v>
      </c>
      <c r="C10" s="12"/>
      <c r="D10" s="12">
        <v>15</v>
      </c>
      <c r="E10" s="35">
        <f>SUM(E4:E9)</f>
        <v>325.5</v>
      </c>
      <c r="F10" s="12">
        <v>21.5</v>
      </c>
      <c r="G10" s="107">
        <v>672</v>
      </c>
      <c r="H10" s="36">
        <v>20</v>
      </c>
      <c r="I10" s="37">
        <f>SUM(I4:I9)</f>
        <v>20.5</v>
      </c>
    </row>
    <row r="11" spans="1:11" s="10" customFormat="1" x14ac:dyDescent="0.35"/>
    <row r="12" spans="1:11" s="10" customFormat="1" x14ac:dyDescent="0.35"/>
    <row r="17" spans="3:3" s="10" customFormat="1" x14ac:dyDescent="0.35">
      <c r="C17" s="11"/>
    </row>
  </sheetData>
  <mergeCells count="3">
    <mergeCell ref="B1:I1"/>
    <mergeCell ref="A7:A9"/>
    <mergeCell ref="B7:B9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C18DA-D499-4454-8445-264008024C61}">
  <dimension ref="A1:J17"/>
  <sheetViews>
    <sheetView workbookViewId="0">
      <selection activeCell="B4" sqref="B4:B9"/>
    </sheetView>
  </sheetViews>
  <sheetFormatPr baseColWidth="10" defaultRowHeight="14.5" x14ac:dyDescent="0.35"/>
  <cols>
    <col min="1" max="1" width="3.81640625" customWidth="1"/>
    <col min="2" max="2" width="19.54296875" customWidth="1"/>
    <col min="3" max="3" width="40.81640625" customWidth="1"/>
    <col min="4" max="4" width="6.54296875" style="63" customWidth="1"/>
    <col min="5" max="5" width="4" customWidth="1"/>
    <col min="6" max="6" width="3.90625" customWidth="1"/>
    <col min="7" max="7" width="3.6328125" customWidth="1"/>
    <col min="8" max="8" width="3.90625" customWidth="1"/>
  </cols>
  <sheetData>
    <row r="1" spans="1:10" ht="15" thickBot="1" x14ac:dyDescent="0.4">
      <c r="B1" s="182" t="s">
        <v>61</v>
      </c>
      <c r="C1" s="183"/>
      <c r="D1" s="183"/>
      <c r="E1" s="183"/>
      <c r="F1" s="183"/>
      <c r="G1" s="183"/>
      <c r="H1" s="184"/>
    </row>
    <row r="2" spans="1:10" ht="15" thickBot="1" x14ac:dyDescent="0.4"/>
    <row r="3" spans="1:10" s="10" customFormat="1" ht="77.25" customHeight="1" thickBot="1" x14ac:dyDescent="0.4">
      <c r="A3" s="43" t="s">
        <v>8</v>
      </c>
      <c r="B3" s="44" t="s">
        <v>23</v>
      </c>
      <c r="C3" s="45" t="s">
        <v>24</v>
      </c>
      <c r="D3" s="64" t="s">
        <v>26</v>
      </c>
      <c r="E3" s="40" t="s">
        <v>10</v>
      </c>
      <c r="F3" s="41" t="s">
        <v>6</v>
      </c>
      <c r="G3" s="50" t="s">
        <v>3</v>
      </c>
      <c r="H3" s="51" t="s">
        <v>4</v>
      </c>
    </row>
    <row r="4" spans="1:10" s="10" customFormat="1" ht="24" customHeight="1" thickBot="1" x14ac:dyDescent="0.4">
      <c r="A4" s="28" t="s">
        <v>11</v>
      </c>
      <c r="B4" s="178" t="s">
        <v>12</v>
      </c>
      <c r="C4" s="15" t="s">
        <v>85</v>
      </c>
      <c r="D4" s="170">
        <v>150</v>
      </c>
      <c r="E4" s="61">
        <v>10</v>
      </c>
      <c r="F4" s="62">
        <v>316</v>
      </c>
      <c r="G4" s="62">
        <v>319.5</v>
      </c>
      <c r="H4" s="60">
        <v>9</v>
      </c>
    </row>
    <row r="5" spans="1:10" ht="28.5" customHeight="1" thickBot="1" x14ac:dyDescent="0.4">
      <c r="A5" s="28" t="s">
        <v>11</v>
      </c>
      <c r="B5" s="178" t="s">
        <v>14</v>
      </c>
      <c r="C5" s="46" t="s">
        <v>79</v>
      </c>
      <c r="D5" s="170">
        <v>105.5</v>
      </c>
      <c r="E5" s="61">
        <v>8</v>
      </c>
      <c r="F5" s="48">
        <v>242</v>
      </c>
      <c r="G5" s="49">
        <v>255.5</v>
      </c>
      <c r="H5" s="60">
        <v>7</v>
      </c>
    </row>
    <row r="6" spans="1:10" s="10" customFormat="1" ht="23.5" customHeight="1" thickBot="1" x14ac:dyDescent="0.4">
      <c r="A6" s="28" t="s">
        <v>11</v>
      </c>
      <c r="B6" s="178" t="s">
        <v>18</v>
      </c>
      <c r="C6" s="46" t="s">
        <v>87</v>
      </c>
      <c r="D6" s="170">
        <v>27</v>
      </c>
      <c r="E6" s="61">
        <v>2</v>
      </c>
      <c r="F6" s="62">
        <v>54</v>
      </c>
      <c r="G6" s="165">
        <v>53</v>
      </c>
      <c r="H6" s="60">
        <v>2</v>
      </c>
    </row>
    <row r="7" spans="1:10" ht="35" customHeight="1" x14ac:dyDescent="0.35">
      <c r="A7" s="187" t="s">
        <v>11</v>
      </c>
      <c r="B7" s="211" t="s">
        <v>28</v>
      </c>
      <c r="C7" s="121" t="s">
        <v>131</v>
      </c>
      <c r="D7" s="171">
        <v>22.5</v>
      </c>
      <c r="E7" s="26">
        <v>1.5</v>
      </c>
      <c r="F7" s="25">
        <v>40</v>
      </c>
      <c r="G7" s="58">
        <v>1.5</v>
      </c>
      <c r="H7" s="133">
        <v>1.5</v>
      </c>
      <c r="J7" s="126"/>
    </row>
    <row r="8" spans="1:10" ht="30.5" customHeight="1" x14ac:dyDescent="0.35">
      <c r="A8" s="188"/>
      <c r="B8" s="212"/>
      <c r="C8" s="125" t="s">
        <v>130</v>
      </c>
      <c r="D8" s="172">
        <v>7</v>
      </c>
      <c r="E8" s="27">
        <v>0</v>
      </c>
      <c r="F8" s="173">
        <v>9</v>
      </c>
      <c r="G8" s="6">
        <v>0</v>
      </c>
      <c r="H8" s="134" t="s">
        <v>60</v>
      </c>
      <c r="I8" s="176" t="s">
        <v>29</v>
      </c>
    </row>
    <row r="9" spans="1:10" ht="29.5" thickBot="1" x14ac:dyDescent="0.4">
      <c r="A9" s="189"/>
      <c r="B9" s="213"/>
      <c r="C9" s="108" t="s">
        <v>89</v>
      </c>
      <c r="D9" s="174">
        <v>22</v>
      </c>
      <c r="E9" s="66">
        <v>0</v>
      </c>
      <c r="F9" s="106">
        <v>22</v>
      </c>
      <c r="G9" s="109">
        <v>1.5</v>
      </c>
      <c r="H9" s="110">
        <v>1</v>
      </c>
    </row>
    <row r="10" spans="1:10" s="10" customFormat="1" ht="20.25" customHeight="1" thickBot="1" x14ac:dyDescent="0.4">
      <c r="B10" s="34" t="s">
        <v>48</v>
      </c>
      <c r="C10" s="12"/>
      <c r="D10" s="35">
        <v>329.5</v>
      </c>
      <c r="E10" s="12">
        <v>21.5</v>
      </c>
      <c r="F10" s="35">
        <v>678.5</v>
      </c>
      <c r="G10" s="36">
        <v>20</v>
      </c>
      <c r="H10" s="37">
        <f>SUM(H4:H9)</f>
        <v>20.5</v>
      </c>
    </row>
    <row r="17" spans="3:4" s="10" customFormat="1" x14ac:dyDescent="0.35">
      <c r="C17" s="11"/>
      <c r="D17" s="65"/>
    </row>
  </sheetData>
  <mergeCells count="3">
    <mergeCell ref="B1:H1"/>
    <mergeCell ref="A7:A9"/>
    <mergeCell ref="B7:B9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DB9CA-3BE6-4804-831C-C1A6CBF9F0CA}">
  <sheetPr>
    <pageSetUpPr fitToPage="1"/>
  </sheetPr>
  <dimension ref="A1:K13"/>
  <sheetViews>
    <sheetView zoomScaleNormal="100" workbookViewId="0">
      <selection activeCell="E9" sqref="E9"/>
    </sheetView>
  </sheetViews>
  <sheetFormatPr baseColWidth="10" defaultColWidth="11.453125" defaultRowHeight="14.5" x14ac:dyDescent="0.35"/>
  <cols>
    <col min="1" max="1" width="5.1796875" style="67" customWidth="1"/>
    <col min="2" max="2" width="18.1796875" style="67" customWidth="1"/>
    <col min="3" max="3" width="40.6328125" style="67" customWidth="1"/>
    <col min="4" max="9" width="4.6328125" style="67" customWidth="1"/>
    <col min="10" max="16384" width="11.453125" style="67"/>
  </cols>
  <sheetData>
    <row r="1" spans="1:11" ht="16.5" customHeight="1" thickBot="1" x14ac:dyDescent="0.4">
      <c r="B1" s="194" t="s">
        <v>52</v>
      </c>
      <c r="C1" s="195"/>
      <c r="D1" s="195"/>
      <c r="E1" s="195"/>
      <c r="F1" s="195"/>
      <c r="G1" s="195"/>
      <c r="H1" s="195"/>
      <c r="I1" s="196"/>
    </row>
    <row r="2" spans="1:11" ht="7.5" customHeight="1" thickBot="1" x14ac:dyDescent="0.4"/>
    <row r="3" spans="1:11" ht="85.5" customHeight="1" thickBot="1" x14ac:dyDescent="0.4">
      <c r="A3" s="75" t="s">
        <v>8</v>
      </c>
      <c r="B3" s="76" t="s">
        <v>23</v>
      </c>
      <c r="C3" s="77" t="s">
        <v>24</v>
      </c>
      <c r="D3" s="78" t="s">
        <v>32</v>
      </c>
      <c r="E3" s="78" t="s">
        <v>26</v>
      </c>
      <c r="F3" s="78" t="s">
        <v>10</v>
      </c>
      <c r="G3" s="78" t="s">
        <v>6</v>
      </c>
      <c r="H3" s="79" t="s">
        <v>3</v>
      </c>
      <c r="I3" s="80" t="s">
        <v>4</v>
      </c>
    </row>
    <row r="4" spans="1:11" ht="26" customHeight="1" x14ac:dyDescent="0.35">
      <c r="A4" s="88" t="s">
        <v>31</v>
      </c>
      <c r="B4" s="82" t="s">
        <v>0</v>
      </c>
      <c r="C4" s="83" t="s">
        <v>111</v>
      </c>
      <c r="D4" s="93" t="s">
        <v>33</v>
      </c>
      <c r="E4" s="93">
        <v>61.5</v>
      </c>
      <c r="F4" s="93">
        <v>4</v>
      </c>
      <c r="G4" s="93">
        <v>130</v>
      </c>
      <c r="H4" s="84">
        <v>5</v>
      </c>
      <c r="I4" s="85">
        <v>4</v>
      </c>
    </row>
    <row r="5" spans="1:11" s="1" customFormat="1" ht="35.25" customHeight="1" x14ac:dyDescent="0.35">
      <c r="A5" s="111" t="s">
        <v>31</v>
      </c>
      <c r="B5" s="113" t="s">
        <v>34</v>
      </c>
      <c r="C5" s="81" t="s">
        <v>112</v>
      </c>
      <c r="D5" s="69" t="s">
        <v>33</v>
      </c>
      <c r="E5" s="69">
        <v>47</v>
      </c>
      <c r="F5" s="69">
        <v>4</v>
      </c>
      <c r="G5" s="69">
        <v>100</v>
      </c>
      <c r="H5" s="8">
        <v>4</v>
      </c>
      <c r="I5" s="86">
        <v>3</v>
      </c>
      <c r="K5" s="127" t="s">
        <v>77</v>
      </c>
    </row>
    <row r="6" spans="1:11" s="1" customFormat="1" ht="34.5" customHeight="1" x14ac:dyDescent="0.35">
      <c r="A6" s="111" t="s">
        <v>31</v>
      </c>
      <c r="B6" s="112" t="s">
        <v>1</v>
      </c>
      <c r="C6" s="70" t="s">
        <v>94</v>
      </c>
      <c r="D6" s="69" t="s">
        <v>33</v>
      </c>
      <c r="E6" s="69">
        <v>18</v>
      </c>
      <c r="F6" s="69">
        <v>2</v>
      </c>
      <c r="G6" s="69">
        <v>40</v>
      </c>
      <c r="H6" s="8">
        <v>2</v>
      </c>
      <c r="I6" s="86">
        <v>1</v>
      </c>
    </row>
    <row r="7" spans="1:11" s="1" customFormat="1" ht="30" customHeight="1" thickBot="1" x14ac:dyDescent="0.4">
      <c r="A7" s="135" t="s">
        <v>31</v>
      </c>
      <c r="B7" s="136" t="s">
        <v>76</v>
      </c>
      <c r="C7" s="70" t="s">
        <v>114</v>
      </c>
      <c r="D7" s="69" t="s">
        <v>33</v>
      </c>
      <c r="E7" s="69">
        <v>0</v>
      </c>
      <c r="F7" s="69">
        <v>6</v>
      </c>
      <c r="G7" s="69">
        <v>0</v>
      </c>
      <c r="H7" s="8">
        <v>4</v>
      </c>
      <c r="I7" s="86">
        <v>0</v>
      </c>
    </row>
    <row r="8" spans="1:11" s="1" customFormat="1" ht="44" customHeight="1" thickBot="1" x14ac:dyDescent="0.4">
      <c r="A8" s="111" t="s">
        <v>31</v>
      </c>
      <c r="B8" s="154" t="s">
        <v>15</v>
      </c>
      <c r="C8" s="15" t="s">
        <v>86</v>
      </c>
      <c r="D8" s="69" t="s">
        <v>33</v>
      </c>
      <c r="E8" s="120" t="s">
        <v>136</v>
      </c>
      <c r="F8" s="69">
        <v>3</v>
      </c>
      <c r="G8" s="69">
        <v>136</v>
      </c>
      <c r="H8" s="8">
        <v>4</v>
      </c>
      <c r="I8" s="86">
        <v>4</v>
      </c>
    </row>
    <row r="9" spans="1:11" s="1" customFormat="1" ht="30" customHeight="1" thickBot="1" x14ac:dyDescent="0.4">
      <c r="A9" s="111" t="s">
        <v>31</v>
      </c>
      <c r="B9" s="112" t="s">
        <v>20</v>
      </c>
      <c r="C9" s="15" t="s">
        <v>80</v>
      </c>
      <c r="D9" s="69" t="s">
        <v>33</v>
      </c>
      <c r="E9" s="120">
        <v>27</v>
      </c>
      <c r="F9" s="69">
        <v>1.5</v>
      </c>
      <c r="G9" s="69">
        <v>55.5</v>
      </c>
      <c r="H9" s="8">
        <v>3</v>
      </c>
      <c r="I9" s="86">
        <v>2</v>
      </c>
    </row>
    <row r="10" spans="1:11" s="1" customFormat="1" ht="40.5" customHeight="1" x14ac:dyDescent="0.35">
      <c r="A10" s="197" t="s">
        <v>31</v>
      </c>
      <c r="B10" s="191" t="s">
        <v>53</v>
      </c>
      <c r="C10" s="32" t="s">
        <v>81</v>
      </c>
      <c r="D10" s="69" t="s">
        <v>37</v>
      </c>
      <c r="E10" s="69">
        <v>22.5</v>
      </c>
      <c r="F10" s="69">
        <v>1.5</v>
      </c>
      <c r="G10" s="69">
        <v>40</v>
      </c>
      <c r="H10" s="8">
        <v>1.5</v>
      </c>
      <c r="I10" s="86">
        <v>1.5</v>
      </c>
    </row>
    <row r="11" spans="1:11" s="1" customFormat="1" ht="44" customHeight="1" x14ac:dyDescent="0.35">
      <c r="A11" s="197"/>
      <c r="B11" s="191"/>
      <c r="C11" s="32" t="s">
        <v>83</v>
      </c>
      <c r="D11" s="69" t="s">
        <v>33</v>
      </c>
      <c r="E11" s="69">
        <v>24</v>
      </c>
      <c r="F11" s="69">
        <v>1.5</v>
      </c>
      <c r="G11" s="69">
        <v>40</v>
      </c>
      <c r="H11" s="8">
        <v>1.5</v>
      </c>
      <c r="I11" s="86">
        <v>1</v>
      </c>
    </row>
    <row r="12" spans="1:11" s="1" customFormat="1" ht="25.5" customHeight="1" thickBot="1" x14ac:dyDescent="0.4">
      <c r="A12" s="197"/>
      <c r="B12" s="191"/>
      <c r="C12" s="72" t="s">
        <v>54</v>
      </c>
      <c r="D12" s="69" t="s">
        <v>33</v>
      </c>
      <c r="E12" s="69">
        <v>6</v>
      </c>
      <c r="F12" s="69">
        <v>0</v>
      </c>
      <c r="G12" s="69">
        <v>8</v>
      </c>
      <c r="H12" s="8">
        <v>0</v>
      </c>
      <c r="I12" s="86">
        <v>0.5</v>
      </c>
      <c r="J12" s="137"/>
    </row>
    <row r="13" spans="1:11" s="68" customFormat="1" ht="16.5" customHeight="1" thickBot="1" x14ac:dyDescent="0.4">
      <c r="B13" s="96" t="s">
        <v>72</v>
      </c>
      <c r="C13" s="97"/>
      <c r="D13" s="98"/>
      <c r="E13" s="99">
        <f>SUM(E4:E12)</f>
        <v>206</v>
      </c>
      <c r="F13" s="99">
        <f>SUM(F4:F12)</f>
        <v>23.5</v>
      </c>
      <c r="G13" s="99">
        <f>SUM(G4:G12)</f>
        <v>549.5</v>
      </c>
      <c r="H13" s="36">
        <f>SUM(H4:H12)</f>
        <v>25</v>
      </c>
      <c r="I13" s="37">
        <f>SUM(I4:I12)</f>
        <v>17</v>
      </c>
    </row>
  </sheetData>
  <mergeCells count="3">
    <mergeCell ref="B1:I1"/>
    <mergeCell ref="A10:A12"/>
    <mergeCell ref="B10:B1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26B14-3216-45CD-AA40-87E07A270494}">
  <sheetPr>
    <pageSetUpPr fitToPage="1"/>
  </sheetPr>
  <dimension ref="A1:K14"/>
  <sheetViews>
    <sheetView topLeftCell="B1" zoomScaleNormal="100" workbookViewId="0">
      <selection activeCell="K7" sqref="K7"/>
    </sheetView>
  </sheetViews>
  <sheetFormatPr baseColWidth="10" defaultColWidth="11.453125" defaultRowHeight="14.5" x14ac:dyDescent="0.35"/>
  <cols>
    <col min="1" max="1" width="3.81640625" style="67" customWidth="1"/>
    <col min="2" max="2" width="17.36328125" style="67" customWidth="1"/>
    <col min="3" max="3" width="40.6328125" style="67" customWidth="1"/>
    <col min="4" max="4" width="3.6328125" style="67" customWidth="1"/>
    <col min="5" max="5" width="6.6328125" style="67" customWidth="1"/>
    <col min="6" max="7" width="3.6328125" style="67" customWidth="1"/>
    <col min="8" max="9" width="4.81640625" style="67" customWidth="1"/>
    <col min="10" max="16384" width="11.453125" style="67"/>
  </cols>
  <sheetData>
    <row r="1" spans="1:11" ht="16.5" customHeight="1" thickBot="1" x14ac:dyDescent="0.4">
      <c r="B1" s="194" t="s">
        <v>64</v>
      </c>
      <c r="C1" s="195"/>
      <c r="D1" s="195"/>
      <c r="E1" s="195"/>
      <c r="F1" s="195"/>
      <c r="G1" s="195"/>
      <c r="H1" s="195"/>
      <c r="I1" s="196"/>
    </row>
    <row r="2" spans="1:11" ht="7.5" customHeight="1" thickBot="1" x14ac:dyDescent="0.4"/>
    <row r="3" spans="1:11" ht="85.5" customHeight="1" thickBot="1" x14ac:dyDescent="0.4">
      <c r="A3" s="75" t="s">
        <v>8</v>
      </c>
      <c r="B3" s="76" t="s">
        <v>23</v>
      </c>
      <c r="C3" s="77" t="s">
        <v>24</v>
      </c>
      <c r="D3" s="78" t="s">
        <v>32</v>
      </c>
      <c r="E3" s="78" t="s">
        <v>26</v>
      </c>
      <c r="F3" s="78" t="s">
        <v>10</v>
      </c>
      <c r="G3" s="78" t="s">
        <v>6</v>
      </c>
      <c r="H3" s="79" t="s">
        <v>3</v>
      </c>
      <c r="I3" s="80" t="s">
        <v>4</v>
      </c>
    </row>
    <row r="4" spans="1:11" ht="26.5" customHeight="1" x14ac:dyDescent="0.35">
      <c r="A4" s="88" t="s">
        <v>43</v>
      </c>
      <c r="B4" s="82" t="s">
        <v>41</v>
      </c>
      <c r="C4" s="83" t="s">
        <v>107</v>
      </c>
      <c r="D4" s="93" t="s">
        <v>33</v>
      </c>
      <c r="E4" s="93">
        <v>51</v>
      </c>
      <c r="F4" s="93">
        <v>4</v>
      </c>
      <c r="G4" s="93">
        <v>130</v>
      </c>
      <c r="H4" s="84">
        <v>5</v>
      </c>
      <c r="I4" s="85">
        <v>4</v>
      </c>
    </row>
    <row r="5" spans="1:11" s="1" customFormat="1" ht="35.25" customHeight="1" x14ac:dyDescent="0.35">
      <c r="A5" s="123" t="s">
        <v>43</v>
      </c>
      <c r="B5" s="124" t="s">
        <v>42</v>
      </c>
      <c r="C5" s="81" t="s">
        <v>108</v>
      </c>
      <c r="D5" s="69" t="s">
        <v>33</v>
      </c>
      <c r="E5" s="69">
        <v>45</v>
      </c>
      <c r="F5" s="69">
        <v>4</v>
      </c>
      <c r="G5" s="69">
        <v>100</v>
      </c>
      <c r="H5" s="8">
        <v>4</v>
      </c>
      <c r="I5" s="86">
        <v>3</v>
      </c>
    </row>
    <row r="6" spans="1:11" s="1" customFormat="1" ht="35.25" customHeight="1" thickBot="1" x14ac:dyDescent="0.4">
      <c r="A6" s="123" t="s">
        <v>43</v>
      </c>
      <c r="B6" s="124" t="s">
        <v>2</v>
      </c>
      <c r="C6" s="81" t="s">
        <v>93</v>
      </c>
      <c r="D6" s="69" t="s">
        <v>33</v>
      </c>
      <c r="E6" s="69">
        <v>18</v>
      </c>
      <c r="F6" s="69">
        <v>2</v>
      </c>
      <c r="G6" s="69">
        <v>55</v>
      </c>
      <c r="H6" s="8">
        <v>2</v>
      </c>
      <c r="I6" s="86">
        <v>1</v>
      </c>
    </row>
    <row r="7" spans="1:11" s="1" customFormat="1" ht="46.5" customHeight="1" thickBot="1" x14ac:dyDescent="0.4">
      <c r="A7" s="123" t="s">
        <v>43</v>
      </c>
      <c r="B7" s="7" t="s">
        <v>16</v>
      </c>
      <c r="C7" s="150" t="s">
        <v>86</v>
      </c>
      <c r="D7" s="130" t="s">
        <v>33</v>
      </c>
      <c r="E7" s="177">
        <f>57-3</f>
        <v>54</v>
      </c>
      <c r="F7" s="162">
        <f>1.5+2</f>
        <v>3.5</v>
      </c>
      <c r="G7" s="48">
        <f>2*E7+F7+3</f>
        <v>114.5</v>
      </c>
      <c r="H7" s="2">
        <v>4</v>
      </c>
      <c r="I7" s="122">
        <v>4</v>
      </c>
      <c r="K7" s="127"/>
    </row>
    <row r="8" spans="1:11" s="1" customFormat="1" ht="47.5" customHeight="1" thickBot="1" x14ac:dyDescent="0.4">
      <c r="A8" s="123" t="s">
        <v>43</v>
      </c>
      <c r="B8" s="7" t="s">
        <v>21</v>
      </c>
      <c r="C8" s="46" t="s">
        <v>92</v>
      </c>
      <c r="D8" s="130" t="s">
        <v>33</v>
      </c>
      <c r="E8" s="170">
        <v>28.5</v>
      </c>
      <c r="F8" s="61">
        <v>1.5</v>
      </c>
      <c r="G8" s="48">
        <f>2*E8+1.5</f>
        <v>58.5</v>
      </c>
      <c r="H8" s="2">
        <v>3</v>
      </c>
      <c r="I8" s="122">
        <v>2</v>
      </c>
    </row>
    <row r="9" spans="1:11" s="1" customFormat="1" ht="41.5" customHeight="1" x14ac:dyDescent="0.35">
      <c r="A9" s="197" t="s">
        <v>43</v>
      </c>
      <c r="B9" s="191" t="s">
        <v>63</v>
      </c>
      <c r="C9" s="125" t="s">
        <v>91</v>
      </c>
      <c r="D9" s="69" t="s">
        <v>37</v>
      </c>
      <c r="E9" s="172">
        <v>22.5</v>
      </c>
      <c r="F9" s="27">
        <v>0</v>
      </c>
      <c r="G9" s="5">
        <f>40</f>
        <v>40</v>
      </c>
      <c r="H9" s="8">
        <v>1.5</v>
      </c>
      <c r="I9" s="86">
        <v>1.5</v>
      </c>
    </row>
    <row r="10" spans="1:11" s="1" customFormat="1" ht="42" customHeight="1" x14ac:dyDescent="0.35">
      <c r="A10" s="197"/>
      <c r="B10" s="191"/>
      <c r="C10" s="125" t="s">
        <v>90</v>
      </c>
      <c r="D10" s="69" t="s">
        <v>33</v>
      </c>
      <c r="E10" s="172">
        <v>19.5</v>
      </c>
      <c r="F10" s="27">
        <v>2</v>
      </c>
      <c r="G10" s="47">
        <f>19.5+19.5*2/3</f>
        <v>32.5</v>
      </c>
      <c r="H10" s="6">
        <v>1.5</v>
      </c>
      <c r="I10" s="86">
        <v>1</v>
      </c>
    </row>
    <row r="11" spans="1:11" s="1" customFormat="1" ht="19.5" customHeight="1" thickBot="1" x14ac:dyDescent="0.4">
      <c r="A11" s="201"/>
      <c r="B11" s="192"/>
      <c r="C11" s="131" t="s">
        <v>62</v>
      </c>
      <c r="D11" s="132" t="s">
        <v>33</v>
      </c>
      <c r="E11" s="172">
        <v>7</v>
      </c>
      <c r="F11" s="27">
        <v>0</v>
      </c>
      <c r="G11" s="173">
        <v>9</v>
      </c>
      <c r="H11" s="3">
        <v>0</v>
      </c>
      <c r="I11" s="138">
        <v>0.5</v>
      </c>
    </row>
    <row r="12" spans="1:11" s="68" customFormat="1" ht="16.5" customHeight="1" thickBot="1" x14ac:dyDescent="0.4">
      <c r="B12" s="114" t="s">
        <v>71</v>
      </c>
      <c r="C12" s="115"/>
      <c r="D12" s="116"/>
      <c r="E12" s="117">
        <f>SUM(E4:E11)</f>
        <v>245.5</v>
      </c>
      <c r="F12" s="117">
        <f>SUM(F4:F11)</f>
        <v>17</v>
      </c>
      <c r="G12" s="117">
        <f>SUM(G4:G11)</f>
        <v>539.5</v>
      </c>
      <c r="H12" s="118">
        <f>SUM(H4:H11)</f>
        <v>21</v>
      </c>
      <c r="I12" s="119">
        <f>SUM(I4:I11)</f>
        <v>17</v>
      </c>
    </row>
    <row r="13" spans="1:11" x14ac:dyDescent="0.35">
      <c r="H13" s="128"/>
    </row>
    <row r="14" spans="1:11" x14ac:dyDescent="0.35">
      <c r="H14" s="128"/>
    </row>
  </sheetData>
  <mergeCells count="3">
    <mergeCell ref="B1:I1"/>
    <mergeCell ref="A9:A11"/>
    <mergeCell ref="B9:B1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DBC22-D5BC-4251-BA8B-7F628427BC7A}">
  <sheetPr>
    <pageSetUpPr fitToPage="1"/>
  </sheetPr>
  <dimension ref="A1:K21"/>
  <sheetViews>
    <sheetView tabSelected="1" topLeftCell="A6" zoomScaleNormal="100" workbookViewId="0">
      <selection activeCell="N14" sqref="N14"/>
    </sheetView>
  </sheetViews>
  <sheetFormatPr baseColWidth="10" defaultColWidth="11.453125" defaultRowHeight="14.5" x14ac:dyDescent="0.35"/>
  <cols>
    <col min="1" max="1" width="3.81640625" style="67" customWidth="1"/>
    <col min="2" max="2" width="16.81640625" style="67" customWidth="1"/>
    <col min="3" max="3" width="40.81640625" style="67" customWidth="1"/>
    <col min="4" max="4" width="3.81640625" style="67" customWidth="1"/>
    <col min="5" max="5" width="4.6328125" style="67" customWidth="1"/>
    <col min="6" max="6" width="3.6328125" style="67" customWidth="1"/>
    <col min="7" max="7" width="4.81640625" style="67" customWidth="1"/>
    <col min="8" max="9" width="3.6328125" style="67" customWidth="1"/>
    <col min="10" max="16384" width="11.453125" style="67"/>
  </cols>
  <sheetData>
    <row r="1" spans="1:11" ht="15" customHeight="1" thickBot="1" x14ac:dyDescent="0.4">
      <c r="B1" s="194" t="s">
        <v>65</v>
      </c>
      <c r="C1" s="195"/>
      <c r="D1" s="195"/>
      <c r="E1" s="195"/>
      <c r="F1" s="195"/>
      <c r="G1" s="195"/>
      <c r="H1" s="195"/>
      <c r="I1" s="196"/>
    </row>
    <row r="2" spans="1:11" ht="7.5" customHeight="1" thickBot="1" x14ac:dyDescent="0.4"/>
    <row r="3" spans="1:11" ht="85.5" customHeight="1" x14ac:dyDescent="0.35">
      <c r="A3" s="75" t="s">
        <v>8</v>
      </c>
      <c r="B3" s="76" t="s">
        <v>23</v>
      </c>
      <c r="C3" s="77" t="s">
        <v>24</v>
      </c>
      <c r="D3" s="78" t="s">
        <v>32</v>
      </c>
      <c r="E3" s="78" t="s">
        <v>26</v>
      </c>
      <c r="F3" s="78" t="s">
        <v>10</v>
      </c>
      <c r="G3" s="78" t="s">
        <v>6</v>
      </c>
      <c r="H3" s="79" t="s">
        <v>3</v>
      </c>
      <c r="I3" s="80" t="s">
        <v>4</v>
      </c>
    </row>
    <row r="4" spans="1:11" s="68" customFormat="1" ht="33.75" customHeight="1" x14ac:dyDescent="0.35">
      <c r="A4" s="151" t="s">
        <v>31</v>
      </c>
      <c r="B4" s="152" t="s">
        <v>35</v>
      </c>
      <c r="C4" s="70" t="s">
        <v>93</v>
      </c>
      <c r="D4" s="69" t="s">
        <v>33</v>
      </c>
      <c r="E4" s="69">
        <f>30-1.5</f>
        <v>28.5</v>
      </c>
      <c r="F4" s="69">
        <v>2</v>
      </c>
      <c r="G4" s="69">
        <v>60</v>
      </c>
      <c r="H4" s="69">
        <v>3</v>
      </c>
      <c r="I4" s="87">
        <v>2</v>
      </c>
    </row>
    <row r="5" spans="1:11" s="68" customFormat="1" ht="33.75" customHeight="1" x14ac:dyDescent="0.35">
      <c r="A5" s="140" t="s">
        <v>73</v>
      </c>
      <c r="B5" s="141" t="s">
        <v>75</v>
      </c>
      <c r="C5" s="70" t="s">
        <v>94</v>
      </c>
      <c r="D5" s="69" t="s">
        <v>33</v>
      </c>
      <c r="E5" s="69">
        <v>0</v>
      </c>
      <c r="F5" s="69">
        <v>3</v>
      </c>
      <c r="G5" s="69">
        <v>0</v>
      </c>
      <c r="H5" s="8">
        <v>2</v>
      </c>
      <c r="I5" s="86">
        <v>0</v>
      </c>
    </row>
    <row r="6" spans="1:11" s="68" customFormat="1" ht="31" customHeight="1" x14ac:dyDescent="0.35">
      <c r="A6" s="200" t="s">
        <v>73</v>
      </c>
      <c r="B6" s="214" t="s">
        <v>67</v>
      </c>
      <c r="C6" s="70" t="s">
        <v>95</v>
      </c>
      <c r="D6" s="69" t="s">
        <v>33</v>
      </c>
      <c r="E6" s="69">
        <v>18</v>
      </c>
      <c r="F6" s="69">
        <v>2</v>
      </c>
      <c r="G6" s="69">
        <v>40</v>
      </c>
      <c r="H6" s="8">
        <v>1</v>
      </c>
      <c r="I6" s="86">
        <v>1.5</v>
      </c>
    </row>
    <row r="7" spans="1:11" s="1" customFormat="1" ht="32.25" customHeight="1" x14ac:dyDescent="0.35">
      <c r="A7" s="217"/>
      <c r="B7" s="215"/>
      <c r="C7" s="72" t="s">
        <v>96</v>
      </c>
      <c r="D7" s="69" t="s">
        <v>37</v>
      </c>
      <c r="E7" s="69">
        <v>18</v>
      </c>
      <c r="F7" s="69">
        <v>2</v>
      </c>
      <c r="G7" s="69">
        <v>40</v>
      </c>
      <c r="H7" s="8">
        <v>1</v>
      </c>
      <c r="I7" s="86">
        <v>1.5</v>
      </c>
    </row>
    <row r="8" spans="1:11" s="1" customFormat="1" ht="32.25" customHeight="1" x14ac:dyDescent="0.35">
      <c r="A8" s="217"/>
      <c r="B8" s="215"/>
      <c r="C8" s="70" t="s">
        <v>97</v>
      </c>
      <c r="D8" s="69" t="s">
        <v>33</v>
      </c>
      <c r="E8" s="69">
        <v>27</v>
      </c>
      <c r="F8" s="69">
        <v>1.5</v>
      </c>
      <c r="G8" s="69">
        <v>60</v>
      </c>
      <c r="H8" s="8">
        <v>1</v>
      </c>
      <c r="I8" s="86">
        <v>1</v>
      </c>
    </row>
    <row r="9" spans="1:11" s="1" customFormat="1" ht="33.75" customHeight="1" x14ac:dyDescent="0.35">
      <c r="A9" s="217"/>
      <c r="B9" s="215"/>
      <c r="C9" s="70" t="s">
        <v>98</v>
      </c>
      <c r="D9" s="69" t="s">
        <v>33</v>
      </c>
      <c r="E9" s="69">
        <v>12</v>
      </c>
      <c r="F9" s="69">
        <v>0</v>
      </c>
      <c r="G9" s="69">
        <v>12</v>
      </c>
      <c r="H9" s="8">
        <v>1</v>
      </c>
      <c r="I9" s="86">
        <v>1</v>
      </c>
      <c r="K9" s="127" t="s">
        <v>77</v>
      </c>
    </row>
    <row r="10" spans="1:11" s="1" customFormat="1" ht="34.5" customHeight="1" x14ac:dyDescent="0.35">
      <c r="A10" s="218"/>
      <c r="B10" s="216"/>
      <c r="C10" s="74" t="s">
        <v>99</v>
      </c>
      <c r="D10" s="69" t="s">
        <v>33</v>
      </c>
      <c r="E10" s="69">
        <v>9</v>
      </c>
      <c r="F10" s="69">
        <v>0</v>
      </c>
      <c r="G10" s="69">
        <v>30</v>
      </c>
      <c r="H10" s="8">
        <v>1</v>
      </c>
      <c r="I10" s="86">
        <v>1</v>
      </c>
    </row>
    <row r="11" spans="1:11" ht="28.5" customHeight="1" x14ac:dyDescent="0.35">
      <c r="A11" s="197" t="s">
        <v>31</v>
      </c>
      <c r="B11" s="198" t="s">
        <v>39</v>
      </c>
      <c r="C11" s="153" t="s">
        <v>116</v>
      </c>
      <c r="D11" s="94" t="s">
        <v>38</v>
      </c>
      <c r="E11" s="94">
        <v>18</v>
      </c>
      <c r="F11" s="94">
        <v>2</v>
      </c>
      <c r="G11" s="94">
        <v>40</v>
      </c>
      <c r="H11" s="71">
        <v>2.5</v>
      </c>
      <c r="I11" s="91">
        <v>1.5</v>
      </c>
      <c r="K11" s="221" t="s">
        <v>138</v>
      </c>
    </row>
    <row r="12" spans="1:11" ht="28.5" customHeight="1" x14ac:dyDescent="0.35">
      <c r="A12" s="197"/>
      <c r="B12" s="198"/>
      <c r="C12" s="153" t="s">
        <v>117</v>
      </c>
      <c r="D12" s="94" t="s">
        <v>38</v>
      </c>
      <c r="E12" s="94">
        <v>18</v>
      </c>
      <c r="F12" s="94">
        <v>2</v>
      </c>
      <c r="G12" s="94">
        <v>40</v>
      </c>
      <c r="H12" s="71">
        <v>2.5</v>
      </c>
      <c r="I12" s="91">
        <v>1.5</v>
      </c>
    </row>
    <row r="13" spans="1:11" ht="28.5" customHeight="1" x14ac:dyDescent="0.35">
      <c r="A13" s="197"/>
      <c r="B13" s="198"/>
      <c r="C13" s="153" t="s">
        <v>118</v>
      </c>
      <c r="D13" s="94" t="s">
        <v>38</v>
      </c>
      <c r="E13" s="94">
        <v>18</v>
      </c>
      <c r="F13" s="94">
        <v>2</v>
      </c>
      <c r="G13" s="94">
        <v>40</v>
      </c>
      <c r="H13" s="71">
        <v>2.5</v>
      </c>
      <c r="I13" s="91">
        <v>1.5</v>
      </c>
    </row>
    <row r="14" spans="1:11" s="1" customFormat="1" ht="60" customHeight="1" x14ac:dyDescent="0.35">
      <c r="A14" s="197"/>
      <c r="B14" s="198"/>
      <c r="C14" s="73" t="s">
        <v>119</v>
      </c>
      <c r="D14" s="69" t="s">
        <v>38</v>
      </c>
      <c r="E14" s="69">
        <v>18</v>
      </c>
      <c r="F14" s="69">
        <v>2</v>
      </c>
      <c r="G14" s="69">
        <v>40</v>
      </c>
      <c r="H14" s="8">
        <v>2.5</v>
      </c>
      <c r="I14" s="86">
        <v>1.5</v>
      </c>
    </row>
    <row r="15" spans="1:11" ht="17.5" customHeight="1" x14ac:dyDescent="0.35">
      <c r="A15" s="197"/>
      <c r="B15" s="198"/>
      <c r="C15" s="155" t="s">
        <v>123</v>
      </c>
      <c r="D15" s="202" t="s">
        <v>38</v>
      </c>
      <c r="E15" s="158"/>
      <c r="F15" s="158"/>
      <c r="G15" s="202">
        <v>80</v>
      </c>
      <c r="H15" s="205">
        <v>5</v>
      </c>
      <c r="I15" s="208">
        <v>4</v>
      </c>
    </row>
    <row r="16" spans="1:11" ht="14.5" customHeight="1" x14ac:dyDescent="0.35">
      <c r="A16" s="197"/>
      <c r="B16" s="198"/>
      <c r="C16" s="157" t="s">
        <v>124</v>
      </c>
      <c r="D16" s="203"/>
      <c r="E16" s="159">
        <v>38</v>
      </c>
      <c r="F16" s="159">
        <v>2</v>
      </c>
      <c r="G16" s="203"/>
      <c r="H16" s="206"/>
      <c r="I16" s="209"/>
    </row>
    <row r="17" spans="1:9" ht="13.5" customHeight="1" thickBot="1" x14ac:dyDescent="0.4">
      <c r="A17" s="197"/>
      <c r="B17" s="198"/>
      <c r="C17" s="156" t="s">
        <v>137</v>
      </c>
      <c r="D17" s="204"/>
      <c r="E17" s="161">
        <v>36</v>
      </c>
      <c r="F17" s="160">
        <v>4</v>
      </c>
      <c r="G17" s="204"/>
      <c r="H17" s="207"/>
      <c r="I17" s="210"/>
    </row>
    <row r="18" spans="1:9" ht="17.5" customHeight="1" x14ac:dyDescent="0.35">
      <c r="A18" s="200"/>
      <c r="B18" s="199"/>
      <c r="C18" s="155" t="s">
        <v>122</v>
      </c>
      <c r="D18" s="202" t="s">
        <v>38</v>
      </c>
      <c r="E18" s="158"/>
      <c r="F18" s="158"/>
      <c r="G18" s="202">
        <v>80</v>
      </c>
      <c r="H18" s="205">
        <v>5</v>
      </c>
      <c r="I18" s="208">
        <v>4</v>
      </c>
    </row>
    <row r="19" spans="1:9" ht="14.5" customHeight="1" x14ac:dyDescent="0.35">
      <c r="A19" s="200"/>
      <c r="B19" s="199"/>
      <c r="C19" s="157" t="s">
        <v>121</v>
      </c>
      <c r="D19" s="203"/>
      <c r="E19" s="159">
        <v>36</v>
      </c>
      <c r="F19" s="159">
        <v>4</v>
      </c>
      <c r="G19" s="203"/>
      <c r="H19" s="206"/>
      <c r="I19" s="209"/>
    </row>
    <row r="20" spans="1:9" ht="13.5" customHeight="1" thickBot="1" x14ac:dyDescent="0.4">
      <c r="A20" s="201"/>
      <c r="B20" s="199"/>
      <c r="C20" s="156" t="s">
        <v>120</v>
      </c>
      <c r="D20" s="204"/>
      <c r="E20" s="161">
        <v>38</v>
      </c>
      <c r="F20" s="160">
        <v>2</v>
      </c>
      <c r="G20" s="204"/>
      <c r="H20" s="207"/>
      <c r="I20" s="210"/>
    </row>
    <row r="21" spans="1:9" s="68" customFormat="1" ht="16.5" customHeight="1" thickBot="1" x14ac:dyDescent="0.4">
      <c r="B21" s="96" t="s">
        <v>70</v>
      </c>
      <c r="C21" s="97"/>
      <c r="D21" s="98"/>
      <c r="E21" s="99">
        <f>SUM(E4:E20)</f>
        <v>332.5</v>
      </c>
      <c r="F21" s="99">
        <f>SUM(F4:F20)</f>
        <v>30.5</v>
      </c>
      <c r="G21" s="99">
        <f>SUM(G4:G20)</f>
        <v>562</v>
      </c>
      <c r="H21" s="36">
        <f>SUM(H4:H20)</f>
        <v>30</v>
      </c>
      <c r="I21" s="37">
        <f>SUM(I4:I20)</f>
        <v>22</v>
      </c>
    </row>
  </sheetData>
  <mergeCells count="13">
    <mergeCell ref="B1:I1"/>
    <mergeCell ref="B6:B10"/>
    <mergeCell ref="A6:A10"/>
    <mergeCell ref="A11:A20"/>
    <mergeCell ref="B11:B20"/>
    <mergeCell ref="D15:D17"/>
    <mergeCell ref="G15:G17"/>
    <mergeCell ref="H15:H17"/>
    <mergeCell ref="I15:I17"/>
    <mergeCell ref="D18:D20"/>
    <mergeCell ref="G18:G20"/>
    <mergeCell ref="H18:H20"/>
    <mergeCell ref="I18:I20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697D7-3C04-4151-9DBB-0A630B6E221E}">
  <sheetPr>
    <pageSetUpPr fitToPage="1"/>
  </sheetPr>
  <dimension ref="A1:K15"/>
  <sheetViews>
    <sheetView topLeftCell="A3" zoomScaleNormal="100" workbookViewId="0">
      <selection activeCell="K8" sqref="K8"/>
    </sheetView>
  </sheetViews>
  <sheetFormatPr baseColWidth="10" defaultColWidth="11.453125" defaultRowHeight="14.5" x14ac:dyDescent="0.35"/>
  <cols>
    <col min="1" max="1" width="3.81640625" style="67" customWidth="1"/>
    <col min="2" max="2" width="15.6328125" style="67" customWidth="1"/>
    <col min="3" max="3" width="40.81640625" style="67" customWidth="1"/>
    <col min="4" max="4" width="3.81640625" style="67" customWidth="1"/>
    <col min="5" max="5" width="4.6328125" style="67" customWidth="1"/>
    <col min="6" max="6" width="3.6328125" style="67" customWidth="1"/>
    <col min="7" max="7" width="4.36328125" style="67" customWidth="1"/>
    <col min="8" max="9" width="3.6328125" style="67" customWidth="1"/>
    <col min="10" max="16384" width="11.453125" style="67"/>
  </cols>
  <sheetData>
    <row r="1" spans="1:11" ht="16.5" customHeight="1" thickBot="1" x14ac:dyDescent="0.4">
      <c r="B1" s="194" t="s">
        <v>66</v>
      </c>
      <c r="C1" s="195"/>
      <c r="D1" s="195"/>
      <c r="E1" s="195"/>
      <c r="F1" s="195"/>
      <c r="G1" s="195"/>
      <c r="H1" s="195"/>
      <c r="I1" s="196"/>
    </row>
    <row r="2" spans="1:11" ht="7.5" customHeight="1" thickBot="1" x14ac:dyDescent="0.4"/>
    <row r="3" spans="1:11" ht="85.5" customHeight="1" x14ac:dyDescent="0.35">
      <c r="A3" s="75" t="s">
        <v>8</v>
      </c>
      <c r="B3" s="76" t="s">
        <v>23</v>
      </c>
      <c r="C3" s="77" t="s">
        <v>24</v>
      </c>
      <c r="D3" s="78" t="s">
        <v>32</v>
      </c>
      <c r="E3" s="78" t="s">
        <v>26</v>
      </c>
      <c r="F3" s="78" t="s">
        <v>10</v>
      </c>
      <c r="G3" s="78" t="s">
        <v>6</v>
      </c>
      <c r="H3" s="79" t="s">
        <v>3</v>
      </c>
      <c r="I3" s="80" t="s">
        <v>4</v>
      </c>
    </row>
    <row r="4" spans="1:11" s="1" customFormat="1" ht="34.5" customHeight="1" x14ac:dyDescent="0.35">
      <c r="A4" s="140" t="s">
        <v>74</v>
      </c>
      <c r="B4" s="141" t="s">
        <v>44</v>
      </c>
      <c r="C4" s="70" t="s">
        <v>100</v>
      </c>
      <c r="D4" s="69" t="s">
        <v>33</v>
      </c>
      <c r="E4" s="69">
        <v>39</v>
      </c>
      <c r="F4" s="69">
        <v>0</v>
      </c>
      <c r="G4" s="69">
        <v>80</v>
      </c>
      <c r="H4" s="8">
        <v>5</v>
      </c>
      <c r="I4" s="86">
        <v>4</v>
      </c>
    </row>
    <row r="5" spans="1:11" s="1" customFormat="1" ht="34.5" customHeight="1" x14ac:dyDescent="0.35">
      <c r="A5" s="200" t="s">
        <v>74</v>
      </c>
      <c r="B5" s="193" t="s">
        <v>68</v>
      </c>
      <c r="C5" s="70" t="s">
        <v>101</v>
      </c>
      <c r="D5" s="69" t="s">
        <v>33</v>
      </c>
      <c r="E5" s="69">
        <v>18</v>
      </c>
      <c r="F5" s="69">
        <v>0</v>
      </c>
      <c r="G5" s="69">
        <v>40</v>
      </c>
      <c r="H5" s="8">
        <v>1</v>
      </c>
      <c r="I5" s="86">
        <v>0.5</v>
      </c>
    </row>
    <row r="6" spans="1:11" s="1" customFormat="1" ht="32.25" customHeight="1" x14ac:dyDescent="0.35">
      <c r="A6" s="217"/>
      <c r="B6" s="219"/>
      <c r="C6" s="72" t="s">
        <v>102</v>
      </c>
      <c r="D6" s="69" t="s">
        <v>37</v>
      </c>
      <c r="E6" s="69">
        <v>18</v>
      </c>
      <c r="F6" s="69">
        <v>0</v>
      </c>
      <c r="G6" s="69">
        <v>40</v>
      </c>
      <c r="H6" s="8">
        <v>1</v>
      </c>
      <c r="I6" s="86">
        <v>0.5</v>
      </c>
    </row>
    <row r="7" spans="1:11" s="1" customFormat="1" ht="33.75" customHeight="1" x14ac:dyDescent="0.35">
      <c r="A7" s="218"/>
      <c r="B7" s="220"/>
      <c r="C7" s="70" t="s">
        <v>103</v>
      </c>
      <c r="D7" s="69" t="s">
        <v>33</v>
      </c>
      <c r="E7" s="69">
        <v>18</v>
      </c>
      <c r="F7" s="69">
        <v>0</v>
      </c>
      <c r="G7" s="69">
        <v>18</v>
      </c>
      <c r="H7" s="8">
        <v>1</v>
      </c>
      <c r="I7" s="86">
        <v>1</v>
      </c>
    </row>
    <row r="8" spans="1:11" ht="90" customHeight="1" x14ac:dyDescent="0.35">
      <c r="A8" s="197" t="s">
        <v>74</v>
      </c>
      <c r="B8" s="198" t="s">
        <v>46</v>
      </c>
      <c r="C8" s="142" t="s">
        <v>104</v>
      </c>
      <c r="D8" s="94" t="s">
        <v>38</v>
      </c>
      <c r="E8" s="94">
        <f>18*2</f>
        <v>36</v>
      </c>
      <c r="F8" s="94">
        <v>4</v>
      </c>
      <c r="G8" s="94">
        <v>80</v>
      </c>
      <c r="H8" s="71">
        <v>5</v>
      </c>
      <c r="I8" s="91">
        <v>3</v>
      </c>
      <c r="K8" s="127" t="s">
        <v>77</v>
      </c>
    </row>
    <row r="9" spans="1:11" s="1" customFormat="1" ht="71.5" customHeight="1" x14ac:dyDescent="0.35">
      <c r="A9" s="197"/>
      <c r="B9" s="198"/>
      <c r="C9" s="73" t="s">
        <v>105</v>
      </c>
      <c r="D9" s="69" t="s">
        <v>38</v>
      </c>
      <c r="E9" s="69">
        <f>18*2</f>
        <v>36</v>
      </c>
      <c r="F9" s="69">
        <v>4</v>
      </c>
      <c r="G9" s="69">
        <v>80</v>
      </c>
      <c r="H9" s="8">
        <v>5</v>
      </c>
      <c r="I9" s="86">
        <v>3</v>
      </c>
    </row>
    <row r="10" spans="1:11" ht="90.65" customHeight="1" x14ac:dyDescent="0.35">
      <c r="A10" s="197"/>
      <c r="B10" s="198"/>
      <c r="C10" s="142" t="s">
        <v>127</v>
      </c>
      <c r="D10" s="94" t="s">
        <v>38</v>
      </c>
      <c r="E10" s="94">
        <f>18*2</f>
        <v>36</v>
      </c>
      <c r="F10" s="94">
        <v>4</v>
      </c>
      <c r="G10" s="94">
        <v>80</v>
      </c>
      <c r="H10" s="71">
        <v>5</v>
      </c>
      <c r="I10" s="91">
        <v>3</v>
      </c>
    </row>
    <row r="11" spans="1:11" ht="60" customHeight="1" x14ac:dyDescent="0.35">
      <c r="A11" s="200"/>
      <c r="B11" s="199"/>
      <c r="C11" s="89" t="s">
        <v>106</v>
      </c>
      <c r="D11" s="95" t="s">
        <v>38</v>
      </c>
      <c r="E11" s="95">
        <f>18*2</f>
        <v>36</v>
      </c>
      <c r="F11" s="95">
        <v>4</v>
      </c>
      <c r="G11" s="95">
        <v>80</v>
      </c>
      <c r="H11" s="90">
        <v>5</v>
      </c>
      <c r="I11" s="92">
        <v>3</v>
      </c>
    </row>
    <row r="12" spans="1:11" ht="38.25" customHeight="1" x14ac:dyDescent="0.35">
      <c r="A12" s="2" t="s">
        <v>74</v>
      </c>
      <c r="B12" s="142" t="s">
        <v>51</v>
      </c>
      <c r="C12" s="81" t="s">
        <v>125</v>
      </c>
      <c r="D12" s="94" t="s">
        <v>33</v>
      </c>
      <c r="E12" s="94">
        <v>210</v>
      </c>
      <c r="F12" s="94">
        <v>0</v>
      </c>
      <c r="G12" s="94">
        <v>210</v>
      </c>
      <c r="H12" s="71">
        <v>6</v>
      </c>
      <c r="I12" s="71">
        <v>4</v>
      </c>
    </row>
    <row r="13" spans="1:11" s="68" customFormat="1" ht="16.5" customHeight="1" thickBot="1" x14ac:dyDescent="0.4">
      <c r="B13" s="114" t="s">
        <v>69</v>
      </c>
      <c r="C13" s="115"/>
      <c r="D13" s="116"/>
      <c r="E13" s="117">
        <f>SUM(E4:E11)</f>
        <v>237</v>
      </c>
      <c r="F13" s="117">
        <f>SUM(F4:F11)</f>
        <v>16</v>
      </c>
      <c r="G13" s="117">
        <f>SUM(G4:G11)</f>
        <v>498</v>
      </c>
      <c r="H13" s="118">
        <f>SUM(H4:H12)</f>
        <v>34</v>
      </c>
      <c r="I13" s="119">
        <f>SUM(I4:I12)</f>
        <v>22</v>
      </c>
    </row>
    <row r="14" spans="1:11" x14ac:dyDescent="0.35">
      <c r="H14" s="128"/>
    </row>
    <row r="15" spans="1:11" x14ac:dyDescent="0.35">
      <c r="H15" s="129"/>
    </row>
  </sheetData>
  <mergeCells count="5">
    <mergeCell ref="B1:I1"/>
    <mergeCell ref="A8:A11"/>
    <mergeCell ref="B8:B11"/>
    <mergeCell ref="B5:B7"/>
    <mergeCell ref="A5:A7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10</vt:i4>
      </vt:variant>
      <vt:variant>
        <vt:lpstr>Plages nommées</vt:lpstr>
      </vt:variant>
      <vt:variant>
        <vt:i4>10</vt:i4>
      </vt:variant>
    </vt:vector>
  </HeadingPairs>
  <TitlesOfParts>
    <vt:vector size="20" baseType="lpstr">
      <vt:lpstr>S1</vt:lpstr>
      <vt:lpstr>S2</vt:lpstr>
      <vt:lpstr>S3</vt:lpstr>
      <vt:lpstr>S4</vt:lpstr>
      <vt:lpstr>HNS1</vt:lpstr>
      <vt:lpstr>HNS2</vt:lpstr>
      <vt:lpstr>HNS3</vt:lpstr>
      <vt:lpstr>HNS4</vt:lpstr>
      <vt:lpstr>HNS5</vt:lpstr>
      <vt:lpstr>HNS6</vt:lpstr>
      <vt:lpstr>'HNS1'!Zone_d_impression</vt:lpstr>
      <vt:lpstr>'HNS2'!Zone_d_impression</vt:lpstr>
      <vt:lpstr>'HNS3'!Zone_d_impression</vt:lpstr>
      <vt:lpstr>'HNS4'!Zone_d_impression</vt:lpstr>
      <vt:lpstr>'HNS5'!Zone_d_impression</vt:lpstr>
      <vt:lpstr>'HNS6'!Zone_d_impression</vt:lpstr>
      <vt:lpstr>'S1'!Zone_d_impression</vt:lpstr>
      <vt:lpstr>'S2'!Zone_d_impression</vt:lpstr>
      <vt:lpstr>'S3'!Zone_d_impression</vt:lpstr>
      <vt:lpstr>'S4'!Zone_d_impression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Hélène Ricard</dc:creator>
  <cp:lastModifiedBy>VACCA Stephanie (vaccas)</cp:lastModifiedBy>
  <cp:lastPrinted>2024-05-22T15:33:28Z</cp:lastPrinted>
  <dcterms:created xsi:type="dcterms:W3CDTF">2013-07-10T12:03:37Z</dcterms:created>
  <dcterms:modified xsi:type="dcterms:W3CDTF">2025-05-23T14:13:19Z</dcterms:modified>
</cp:coreProperties>
</file>